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ENA\SENA CALI\Mis Formaciones\3302824 SABADOS TARDE\"/>
    </mc:Choice>
  </mc:AlternateContent>
  <bookViews>
    <workbookView xWindow="0" yWindow="0" windowWidth="20490" windowHeight="7650" activeTab="3"/>
  </bookViews>
  <sheets>
    <sheet name="GRUPOS DE PROYECTO " sheetId="15" r:id="rId1"/>
    <sheet name="DATOS FICHA " sheetId="19" r:id="rId2"/>
    <sheet name="Noviembre" sheetId="20" r:id="rId3"/>
    <sheet name="Diciembre" sheetId="21" r:id="rId4"/>
  </sheets>
  <definedNames>
    <definedName name="_xlnm._FilterDatabase" localSheetId="1" hidden="1">'DATOS FICHA '!$A$3:$H$3</definedName>
    <definedName name="_xlnm.Print_Area" localSheetId="2">Noviembre!$A$1:$CB$45</definedName>
  </definedNames>
  <calcPr calcId="162913" concurrentCalc="0"/>
</workbook>
</file>

<file path=xl/calcChain.xml><?xml version="1.0" encoding="utf-8"?>
<calcChain xmlns="http://schemas.openxmlformats.org/spreadsheetml/2006/main">
  <c r="BW38" i="21" l="1"/>
  <c r="BY38" i="21"/>
  <c r="CA38" i="21"/>
  <c r="A38" i="21"/>
  <c r="BW37" i="21"/>
  <c r="BY37" i="21"/>
  <c r="CA37" i="21"/>
  <c r="BW32" i="21"/>
  <c r="BY32" i="21"/>
  <c r="CA32" i="21"/>
  <c r="BW31" i="21"/>
  <c r="BY31" i="21"/>
  <c r="CA31" i="21"/>
  <c r="BW30" i="21"/>
  <c r="BY30" i="21"/>
  <c r="CA30" i="21"/>
  <c r="BW29" i="21"/>
  <c r="BY29" i="21"/>
  <c r="CA29" i="21"/>
  <c r="BW28" i="21"/>
  <c r="BY28" i="21"/>
  <c r="CA28" i="21"/>
  <c r="BW26" i="21"/>
  <c r="BY26" i="21"/>
  <c r="CA26" i="21"/>
  <c r="BW25" i="21"/>
  <c r="BY25" i="21"/>
  <c r="CA25" i="21"/>
  <c r="BW24" i="21"/>
  <c r="BY24" i="21"/>
  <c r="CA24" i="21"/>
  <c r="BW23" i="21"/>
  <c r="BY23" i="21"/>
  <c r="CA23" i="21"/>
  <c r="BW22" i="21"/>
  <c r="BY22" i="21"/>
  <c r="CA22" i="21"/>
  <c r="BW21" i="21"/>
  <c r="BY21" i="21"/>
  <c r="CA21" i="21"/>
  <c r="BW20" i="21"/>
  <c r="BY20" i="21"/>
  <c r="CA20" i="21"/>
  <c r="BW19" i="21"/>
  <c r="BY19" i="21"/>
  <c r="CA19" i="21"/>
  <c r="BW18" i="21"/>
  <c r="BY18" i="21"/>
  <c r="CA18" i="21"/>
  <c r="BW17" i="21"/>
  <c r="BY17" i="21"/>
  <c r="CA17" i="21"/>
  <c r="BW16" i="21"/>
  <c r="BY16" i="21"/>
  <c r="CA16" i="21"/>
  <c r="BW15" i="21"/>
  <c r="BY15" i="21"/>
  <c r="CA15" i="21"/>
  <c r="BW14" i="21"/>
  <c r="BY14" i="21"/>
  <c r="CA14" i="21"/>
  <c r="BW13" i="21"/>
  <c r="BY13" i="21"/>
  <c r="CA13" i="21"/>
  <c r="Q11" i="21"/>
  <c r="S11" i="21"/>
  <c r="U11" i="21"/>
  <c r="W11" i="21"/>
  <c r="Y11" i="21"/>
  <c r="AA11" i="21"/>
  <c r="AC11" i="21"/>
  <c r="AE11" i="21"/>
  <c r="AG11" i="21"/>
  <c r="AI11" i="21"/>
  <c r="AK11" i="21"/>
  <c r="AM11" i="21"/>
  <c r="AO11" i="21"/>
  <c r="AQ11" i="21"/>
  <c r="AS11" i="21"/>
  <c r="AU11" i="21"/>
  <c r="AW11" i="21"/>
  <c r="AY11" i="21"/>
  <c r="BA11" i="21"/>
  <c r="BC11" i="21"/>
  <c r="BE11" i="21"/>
  <c r="BG11" i="21"/>
  <c r="BI11" i="21"/>
  <c r="BK11" i="21"/>
  <c r="BM11" i="21"/>
  <c r="BO11" i="21"/>
  <c r="BQ11" i="21"/>
  <c r="BS11" i="21"/>
  <c r="BU11" i="21"/>
  <c r="A38" i="20"/>
  <c r="BY37" i="20"/>
  <c r="BW37" i="20"/>
  <c r="BY32" i="20"/>
  <c r="BW32" i="20"/>
  <c r="CA32" i="20"/>
  <c r="BY31" i="20"/>
  <c r="BW31" i="20"/>
  <c r="BY30" i="20"/>
  <c r="BW30" i="20"/>
  <c r="BY29" i="20"/>
  <c r="BW29" i="20"/>
  <c r="BY28" i="20"/>
  <c r="BW28" i="20"/>
  <c r="CA28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Y38" i="20"/>
  <c r="BW38" i="20"/>
  <c r="CA38" i="20"/>
  <c r="BY26" i="20"/>
  <c r="BW26" i="20"/>
  <c r="BY25" i="20"/>
  <c r="BW25" i="20"/>
  <c r="BY24" i="20"/>
  <c r="BW24" i="20"/>
  <c r="BY23" i="20"/>
  <c r="BW23" i="20"/>
  <c r="BY22" i="20"/>
  <c r="BW22" i="20"/>
  <c r="BY21" i="20"/>
  <c r="BW21" i="20"/>
  <c r="CA21" i="20"/>
  <c r="BY20" i="20"/>
  <c r="BW20" i="20"/>
  <c r="BY19" i="20"/>
  <c r="BW19" i="20"/>
  <c r="BY18" i="20"/>
  <c r="BW18" i="20"/>
  <c r="BY17" i="20"/>
  <c r="BW17" i="20"/>
  <c r="BY16" i="20"/>
  <c r="BW16" i="20"/>
  <c r="BY15" i="20"/>
  <c r="BW15" i="20"/>
  <c r="BY14" i="20"/>
  <c r="BW14" i="20"/>
  <c r="BY13" i="20"/>
  <c r="BW13" i="20"/>
  <c r="CA23" i="20"/>
  <c r="CA30" i="20"/>
  <c r="CA16" i="20"/>
  <c r="CA18" i="20"/>
  <c r="CA20" i="20"/>
  <c r="CA22" i="20"/>
  <c r="CA29" i="20"/>
  <c r="CA31" i="20"/>
  <c r="CA37" i="20"/>
  <c r="CA14" i="20"/>
  <c r="CA24" i="20"/>
  <c r="CA26" i="20"/>
  <c r="CA15" i="20"/>
  <c r="CA17" i="20"/>
  <c r="CA19" i="20"/>
  <c r="CA25" i="20"/>
  <c r="CA13" i="20"/>
</calcChain>
</file>

<file path=xl/sharedStrings.xml><?xml version="1.0" encoding="utf-8"?>
<sst xmlns="http://schemas.openxmlformats.org/spreadsheetml/2006/main" count="354" uniqueCount="69">
  <si>
    <t>Nombre</t>
  </si>
  <si>
    <t>Estado</t>
  </si>
  <si>
    <t>Tipo de Documento</t>
  </si>
  <si>
    <t>Número de Documento</t>
  </si>
  <si>
    <t>Apellidos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</si>
  <si>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</si>
  <si>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</si>
  <si>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</si>
  <si>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</si>
  <si>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</si>
  <si>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</si>
  <si>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</si>
  <si>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</si>
  <si>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</si>
  <si>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</si>
  <si>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</si>
  <si>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</si>
  <si>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</si>
  <si>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</si>
  <si>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</si>
  <si>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</si>
  <si>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</si>
  <si>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</si>
  <si>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Ficha de Caracterización:</t>
  </si>
  <si>
    <t>CODIGO</t>
  </si>
  <si>
    <t>VARON MENDEZ LILIANA</t>
  </si>
  <si>
    <t xml:space="preserve">EMPRESA PROYECTO </t>
  </si>
  <si>
    <t>APRENDICES</t>
  </si>
  <si>
    <t xml:space="preserve">GRUPOS </t>
  </si>
  <si>
    <t>Reporte de Aprendices</t>
  </si>
  <si>
    <t>Estado:</t>
  </si>
  <si>
    <t>Fecha del Reporte:</t>
  </si>
  <si>
    <t>Celular</t>
  </si>
  <si>
    <t>Correo Electrónico</t>
  </si>
  <si>
    <t>Correo Electrónico Soy Sena</t>
  </si>
  <si>
    <t>Observaciones:  Convenciones  Asiste: A   o chulo  Falta: F   Retardo: R   Excusa: E   S: SUPLENTE</t>
  </si>
  <si>
    <t>PROYECTOS</t>
  </si>
  <si>
    <t>Instructor(es): Lady Johana Victoria Monsalve</t>
  </si>
  <si>
    <r>
      <t>Programa de Formación:</t>
    </r>
    <r>
      <rPr>
        <sz val="12"/>
        <rFont val="Arial"/>
        <family val="2"/>
      </rPr>
      <t xml:space="preserve"> Comunicación en equipos de trabajo</t>
    </r>
  </si>
  <si>
    <t>A</t>
  </si>
  <si>
    <t>F</t>
  </si>
  <si>
    <t>Alejandro Cabal Di Doménico</t>
  </si>
  <si>
    <t>ANDRES FELIPE GONZÁLEZ DELGADO</t>
  </si>
  <si>
    <t>BLANCA OLIVA GUEVARA</t>
  </si>
  <si>
    <t>BRANDON ALEXIS VASQUEZ VALENCIA</t>
  </si>
  <si>
    <t>BRAYAN ANDRES BOTERO APONTE</t>
  </si>
  <si>
    <t>DAVID STEVEN VERA MONTENEGRO</t>
  </si>
  <si>
    <t>EDISON ARBEY JOJOA LÓPEZ</t>
  </si>
  <si>
    <t>EULER MAURICIO MEDINA CUNDA</t>
  </si>
  <si>
    <t>FERNANDO CAÑON GRAJALES</t>
  </si>
  <si>
    <t>JERRY ALEXANDRO POLO TRUJILLO</t>
  </si>
  <si>
    <t>JHON ALEXANDER ZAMBRANO FIGUEROA</t>
  </si>
  <si>
    <t>JONATHAN ESMIT TAPIAS ZAMBRANO</t>
  </si>
  <si>
    <t>JONATHAN SANCHEZ MARIN</t>
  </si>
  <si>
    <t>JUAN CAMILO VELEAZCO VARGAS</t>
  </si>
  <si>
    <t>JUAN PABLO ROJAS MALDONADO</t>
  </si>
  <si>
    <t>LAURA CRISTINA ESCOBAR CUCHIMBA</t>
  </si>
  <si>
    <t>LORELEIN  ARANGO GONZALEZ</t>
  </si>
  <si>
    <t>LUIS ALBEIRO ORTEGA TORO</t>
  </si>
  <si>
    <t>LUISA FERNANDA RODRIGUEZ CORTÉS</t>
  </si>
  <si>
    <t>MARILUZ HURTADO GARCÍA</t>
  </si>
  <si>
    <t>SAMIR MONOTOQUE</t>
  </si>
  <si>
    <t>YEISSON MANUEL CASTRO OVIEDO</t>
  </si>
  <si>
    <t>YUDY VANESSA QUIÑONES VALENCIA</t>
  </si>
  <si>
    <t>E</t>
  </si>
  <si>
    <t>FRANCISCO NARVAÉZ</t>
  </si>
  <si>
    <t>ZULAY PEÑA LASSO</t>
  </si>
  <si>
    <r>
      <t xml:space="preserve">CENTRO NACIONAL DE  ASISTENCIA TÉCNICA A LA INDUSTRIA - ASTIN
</t>
    </r>
    <r>
      <rPr>
        <b/>
        <sz val="12"/>
        <rFont val="Arial"/>
        <family val="2"/>
      </rPr>
      <t>REGISTRO DE ASISTENCIA</t>
    </r>
  </si>
  <si>
    <r>
      <t xml:space="preserve">Registrado en el Sistema de Gestión ( </t>
    </r>
    <r>
      <rPr>
        <sz val="12"/>
        <rFont val="Calibri"/>
        <family val="2"/>
      </rPr>
      <t>√ o 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</si>
</sst>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0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24"/>
      <color indexed="8"/>
      <name val="sansserif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u/>
      <sz val="11"/>
      <color theme="10"/>
      <name val="Arial"/>
      <family val="2"/>
    </font>
    <font>
      <sz val="10"/>
      <color theme="1"/>
      <name val="Arial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4" fillId="0" borderId="0" applyNumberFormat="0" applyFill="0" applyBorder="0" applyAlignment="0" applyProtection="0"/>
    <xf numFmtId="0" fontId="2" fillId="0" borderId="0"/>
  </cellStyleXfs>
  <cellXfs count="310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6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5" xfId="0" applyFont="1" applyFill="1" applyBorder="1"/>
    <xf numFmtId="0" fontId="7" fillId="0" borderId="16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16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 wrapText="1"/>
    </xf>
    <xf numFmtId="0" fontId="7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 textRotation="255"/>
    </xf>
    <xf numFmtId="0" fontId="7" fillId="4" borderId="31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18" xfId="0" applyFont="1" applyFill="1" applyBorder="1"/>
    <xf numFmtId="0" fontId="2" fillId="4" borderId="19" xfId="0" applyFont="1" applyFill="1" applyBorder="1"/>
    <xf numFmtId="0" fontId="7" fillId="0" borderId="18" xfId="0" applyFont="1" applyBorder="1" applyAlignment="1">
      <alignment horizontal="center"/>
    </xf>
    <xf numFmtId="0" fontId="7" fillId="4" borderId="38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23" xfId="0" applyBorder="1"/>
    <xf numFmtId="0" fontId="0" fillId="0" borderId="32" xfId="0" applyBorder="1"/>
    <xf numFmtId="0" fontId="0" fillId="0" borderId="41" xfId="0" applyBorder="1"/>
    <xf numFmtId="0" fontId="0" fillId="0" borderId="45" xfId="0" applyBorder="1"/>
    <xf numFmtId="0" fontId="2" fillId="0" borderId="0" xfId="1"/>
    <xf numFmtId="0" fontId="11" fillId="0" borderId="0" xfId="1" applyFont="1" applyAlignment="1">
      <alignment horizontal="left" vertical="top" wrapText="1"/>
    </xf>
    <xf numFmtId="0" fontId="4" fillId="0" borderId="0" xfId="1" applyFont="1"/>
    <xf numFmtId="0" fontId="11" fillId="0" borderId="0" xfId="1" applyFont="1" applyAlignment="1">
      <alignment horizontal="left" vertical="top"/>
    </xf>
    <xf numFmtId="164" fontId="11" fillId="0" borderId="0" xfId="1" applyNumberFormat="1" applyFont="1" applyAlignment="1">
      <alignment horizontal="left" vertical="top" wrapText="1"/>
    </xf>
    <xf numFmtId="0" fontId="4" fillId="4" borderId="49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7" fillId="0" borderId="31" xfId="0" applyFont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vertical="center" textRotation="255"/>
    </xf>
    <xf numFmtId="0" fontId="7" fillId="4" borderId="50" xfId="0" applyFont="1" applyFill="1" applyBorder="1" applyAlignment="1">
      <alignment horizontal="center" vertical="center" textRotation="255"/>
    </xf>
    <xf numFmtId="0" fontId="7" fillId="4" borderId="8" xfId="0" applyFont="1" applyFill="1" applyBorder="1" applyAlignment="1">
      <alignment horizontal="center" vertical="center"/>
    </xf>
    <xf numFmtId="0" fontId="4" fillId="4" borderId="54" xfId="0" applyFont="1" applyFill="1" applyBorder="1" applyAlignment="1" applyProtection="1">
      <alignment horizontal="center" vertical="center"/>
      <protection locked="0"/>
    </xf>
    <xf numFmtId="0" fontId="4" fillId="4" borderId="0" xfId="1" applyFont="1" applyFill="1"/>
    <xf numFmtId="0" fontId="2" fillId="4" borderId="0" xfId="1" applyFill="1"/>
    <xf numFmtId="0" fontId="0" fillId="4" borderId="0" xfId="0" applyFill="1" applyAlignment="1">
      <alignment horizontal="center" wrapText="1"/>
    </xf>
    <xf numFmtId="0" fontId="12" fillId="0" borderId="56" xfId="1" applyFont="1" applyBorder="1" applyAlignment="1">
      <alignment horizontal="center" vertical="top" wrapText="1"/>
    </xf>
    <xf numFmtId="0" fontId="12" fillId="0" borderId="57" xfId="1" applyFont="1" applyBorder="1" applyAlignment="1">
      <alignment horizontal="center" vertical="top" wrapText="1"/>
    </xf>
    <xf numFmtId="0" fontId="4" fillId="4" borderId="31" xfId="1" applyFont="1" applyFill="1" applyBorder="1" applyAlignment="1">
      <alignment vertical="top" wrapText="1"/>
    </xf>
    <xf numFmtId="0" fontId="4" fillId="4" borderId="31" xfId="2" applyFont="1" applyFill="1" applyBorder="1" applyAlignment="1">
      <alignment vertical="top" wrapText="1"/>
    </xf>
    <xf numFmtId="0" fontId="11" fillId="4" borderId="31" xfId="1" applyFont="1" applyFill="1" applyBorder="1" applyAlignment="1">
      <alignment vertical="top" wrapText="1"/>
    </xf>
    <xf numFmtId="0" fontId="11" fillId="4" borderId="51" xfId="1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vertical="top" wrapText="1"/>
    </xf>
    <xf numFmtId="0" fontId="11" fillId="4" borderId="53" xfId="1" applyFont="1" applyFill="1" applyBorder="1" applyAlignment="1">
      <alignment horizontal="left" vertical="top" wrapText="1"/>
    </xf>
    <xf numFmtId="0" fontId="11" fillId="4" borderId="54" xfId="1" applyFont="1" applyFill="1" applyBorder="1" applyAlignment="1">
      <alignment horizontal="center" vertical="top" wrapText="1"/>
    </xf>
    <xf numFmtId="0" fontId="11" fillId="4" borderId="55" xfId="1" applyFont="1" applyFill="1" applyBorder="1" applyAlignment="1">
      <alignment horizontal="left" vertical="top" wrapText="1"/>
    </xf>
    <xf numFmtId="0" fontId="4" fillId="4" borderId="55" xfId="1" applyFont="1" applyFill="1" applyBorder="1"/>
    <xf numFmtId="0" fontId="11" fillId="4" borderId="28" xfId="1" applyFont="1" applyFill="1" applyBorder="1" applyAlignment="1">
      <alignment horizontal="center" vertical="top" wrapText="1"/>
    </xf>
    <xf numFmtId="0" fontId="11" fillId="4" borderId="29" xfId="1" applyFont="1" applyFill="1" applyBorder="1" applyAlignment="1">
      <alignment horizontal="left" vertical="top" wrapText="1"/>
    </xf>
    <xf numFmtId="0" fontId="11" fillId="4" borderId="29" xfId="1" applyFont="1" applyFill="1" applyBorder="1" applyAlignment="1">
      <alignment horizontal="center" vertical="top" wrapText="1"/>
    </xf>
    <xf numFmtId="0" fontId="11" fillId="4" borderId="29" xfId="1" applyFont="1" applyFill="1" applyBorder="1" applyAlignment="1">
      <alignment vertical="top" wrapText="1"/>
    </xf>
    <xf numFmtId="0" fontId="11" fillId="4" borderId="30" xfId="1" applyFont="1" applyFill="1" applyBorder="1" applyAlignment="1">
      <alignment horizontal="left" vertical="top" wrapText="1"/>
    </xf>
    <xf numFmtId="0" fontId="15" fillId="6" borderId="52" xfId="0" applyFont="1" applyFill="1" applyBorder="1"/>
    <xf numFmtId="0" fontId="15" fillId="4" borderId="31" xfId="0" applyFont="1" applyFill="1" applyBorder="1"/>
    <xf numFmtId="0" fontId="15" fillId="6" borderId="31" xfId="0" applyFont="1" applyFill="1" applyBorder="1"/>
    <xf numFmtId="0" fontId="15" fillId="6" borderId="31" xfId="3" applyFont="1" applyFill="1" applyBorder="1" applyAlignment="1">
      <alignment horizontal="right" vertical="center" wrapText="1"/>
    </xf>
    <xf numFmtId="0" fontId="15" fillId="6" borderId="31" xfId="3" applyFont="1" applyFill="1" applyBorder="1" applyAlignment="1">
      <alignment vertical="center" wrapText="1"/>
    </xf>
    <xf numFmtId="0" fontId="15" fillId="4" borderId="31" xfId="3" applyFont="1" applyFill="1" applyBorder="1" applyAlignment="1">
      <alignment horizontal="right" vertical="center" wrapText="1"/>
    </xf>
    <xf numFmtId="0" fontId="15" fillId="4" borderId="31" xfId="3" applyFont="1" applyFill="1" applyBorder="1" applyAlignment="1">
      <alignment vertical="center" wrapText="1"/>
    </xf>
    <xf numFmtId="0" fontId="17" fillId="6" borderId="31" xfId="2" applyFont="1" applyFill="1" applyBorder="1"/>
    <xf numFmtId="0" fontId="16" fillId="6" borderId="52" xfId="0" applyFont="1" applyFill="1" applyBorder="1" applyAlignment="1">
      <alignment horizontal="center" vertical="center"/>
    </xf>
    <xf numFmtId="0" fontId="15" fillId="4" borderId="31" xfId="0" applyFont="1" applyFill="1" applyBorder="1" applyAlignment="1">
      <alignment horizontal="center"/>
    </xf>
    <xf numFmtId="0" fontId="15" fillId="6" borderId="31" xfId="0" applyFont="1" applyFill="1" applyBorder="1" applyAlignment="1">
      <alignment horizontal="center"/>
    </xf>
    <xf numFmtId="0" fontId="16" fillId="6" borderId="31" xfId="0" applyFont="1" applyFill="1" applyBorder="1" applyAlignment="1">
      <alignment horizontal="center"/>
    </xf>
    <xf numFmtId="0" fontId="15" fillId="4" borderId="31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/>
    </xf>
    <xf numFmtId="0" fontId="12" fillId="0" borderId="0" xfId="1" applyFont="1" applyAlignment="1">
      <alignment vertical="top" wrapText="1"/>
    </xf>
    <xf numFmtId="0" fontId="4" fillId="0" borderId="51" xfId="0" applyFont="1" applyBorder="1" applyAlignment="1" applyProtection="1">
      <alignment horizontal="center" vertical="center"/>
      <protection locked="0"/>
    </xf>
    <xf numFmtId="0" fontId="7" fillId="0" borderId="52" xfId="0" applyFont="1" applyBorder="1" applyAlignment="1">
      <alignment horizontal="center" vertical="center"/>
    </xf>
    <xf numFmtId="0" fontId="7" fillId="0" borderId="52" xfId="0" applyFont="1" applyBorder="1" applyAlignment="1">
      <alignment vertical="center" textRotation="255"/>
    </xf>
    <xf numFmtId="0" fontId="7" fillId="0" borderId="52" xfId="0" applyFont="1" applyBorder="1" applyAlignment="1">
      <alignment horizontal="center" vertical="center" textRotation="255"/>
    </xf>
    <xf numFmtId="0" fontId="4" fillId="0" borderId="54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>
      <alignment vertical="center" textRotation="255"/>
    </xf>
    <xf numFmtId="0" fontId="7" fillId="0" borderId="31" xfId="0" applyFont="1" applyBorder="1" applyAlignment="1">
      <alignment horizontal="center" vertical="center" textRotation="255"/>
    </xf>
    <xf numFmtId="0" fontId="1" fillId="4" borderId="31" xfId="0" applyFont="1" applyFill="1" applyBorder="1" applyAlignment="1">
      <alignment vertical="center"/>
    </xf>
    <xf numFmtId="0" fontId="1" fillId="4" borderId="31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/>
      <protection locked="0"/>
    </xf>
    <xf numFmtId="0" fontId="4" fillId="4" borderId="59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4" borderId="5" xfId="0" applyFont="1" applyFill="1" applyBorder="1" applyAlignment="1">
      <alignment horizontal="center" vertical="center"/>
    </xf>
    <xf numFmtId="0" fontId="4" fillId="4" borderId="0" xfId="0" applyFont="1" applyFill="1"/>
    <xf numFmtId="0" fontId="4" fillId="0" borderId="0" xfId="0" applyFont="1"/>
    <xf numFmtId="0" fontId="4" fillId="2" borderId="0" xfId="0" applyFont="1" applyFill="1"/>
    <xf numFmtId="0" fontId="7" fillId="2" borderId="6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7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7" fillId="4" borderId="31" xfId="0" applyFont="1" applyFill="1" applyBorder="1" applyAlignment="1">
      <alignment vertical="center"/>
    </xf>
    <xf numFmtId="0" fontId="4" fillId="4" borderId="18" xfId="0" applyFont="1" applyFill="1" applyBorder="1"/>
    <xf numFmtId="0" fontId="4" fillId="4" borderId="33" xfId="0" applyFont="1" applyFill="1" applyBorder="1"/>
    <xf numFmtId="0" fontId="4" fillId="4" borderId="19" xfId="0" applyFont="1" applyFill="1" applyBorder="1"/>
    <xf numFmtId="0" fontId="4" fillId="4" borderId="34" xfId="0" applyFont="1" applyFill="1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52" xfId="0" applyFont="1" applyBorder="1" applyAlignment="1">
      <alignment vertical="center" textRotation="255"/>
    </xf>
    <xf numFmtId="0" fontId="1" fillId="4" borderId="31" xfId="0" applyFont="1" applyFill="1" applyBorder="1" applyAlignment="1">
      <alignment vertical="center" textRotation="255"/>
    </xf>
    <xf numFmtId="0" fontId="1" fillId="0" borderId="31" xfId="0" applyFont="1" applyBorder="1" applyAlignment="1">
      <alignment vertical="center" textRotation="255"/>
    </xf>
    <xf numFmtId="0" fontId="2" fillId="4" borderId="49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1" fillId="7" borderId="31" xfId="0" applyFont="1" applyFill="1" applyBorder="1" applyAlignment="1">
      <alignment vertical="center" textRotation="255"/>
    </xf>
    <xf numFmtId="0" fontId="1" fillId="8" borderId="31" xfId="0" applyFont="1" applyFill="1" applyBorder="1" applyAlignment="1">
      <alignment vertical="center" textRotation="255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5" xfId="0" applyBorder="1" applyAlignment="1">
      <alignment horizontal="center"/>
    </xf>
    <xf numFmtId="0" fontId="13" fillId="0" borderId="48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164" fontId="11" fillId="0" borderId="0" xfId="1" applyNumberFormat="1" applyFont="1" applyAlignment="1">
      <alignment horizontal="left" vertical="top" wrapText="1"/>
    </xf>
    <xf numFmtId="0" fontId="11" fillId="0" borderId="58" xfId="1" applyFont="1" applyBorder="1" applyAlignment="1">
      <alignment horizontal="left" vertical="top"/>
    </xf>
    <xf numFmtId="0" fontId="4" fillId="4" borderId="59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7" xfId="0" quotePrefix="1" applyFont="1" applyFill="1" applyBorder="1" applyAlignment="1">
      <alignment horizontal="left" vertical="center" wrapText="1"/>
    </xf>
    <xf numFmtId="0" fontId="5" fillId="3" borderId="9" xfId="0" quotePrefix="1" applyFont="1" applyFill="1" applyBorder="1" applyAlignment="1">
      <alignment horizontal="left" vertical="center" wrapText="1"/>
    </xf>
    <xf numFmtId="0" fontId="5" fillId="3" borderId="10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4" fillId="4" borderId="69" xfId="0" applyFont="1" applyFill="1" applyBorder="1" applyAlignment="1">
      <alignment horizontal="left" vertical="center"/>
    </xf>
    <xf numFmtId="0" fontId="4" fillId="4" borderId="70" xfId="0" applyFont="1" applyFill="1" applyBorder="1" applyAlignment="1">
      <alignment horizontal="left" vertical="center"/>
    </xf>
    <xf numFmtId="0" fontId="4" fillId="4" borderId="71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68" xfId="0" applyFont="1" applyFill="1" applyBorder="1" applyAlignment="1">
      <alignment horizontal="center" vertical="center"/>
    </xf>
    <xf numFmtId="0" fontId="4" fillId="4" borderId="66" xfId="0" applyFont="1" applyFill="1" applyBorder="1" applyAlignment="1">
      <alignment horizontal="center" vertical="center"/>
    </xf>
    <xf numFmtId="0" fontId="4" fillId="4" borderId="67" xfId="0" applyFont="1" applyFill="1" applyBorder="1" applyAlignment="1">
      <alignment horizontal="center" vertic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0" fontId="18" fillId="4" borderId="64" xfId="0" applyFont="1" applyFill="1" applyBorder="1" applyAlignment="1">
      <alignment horizontal="center" wrapText="1"/>
    </xf>
    <xf numFmtId="0" fontId="18" fillId="4" borderId="62" xfId="0" applyFont="1" applyFill="1" applyBorder="1" applyAlignment="1">
      <alignment horizontal="center" wrapText="1"/>
    </xf>
    <xf numFmtId="0" fontId="18" fillId="4" borderId="65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center"/>
    </xf>
    <xf numFmtId="0" fontId="18" fillId="4" borderId="61" xfId="0" applyFont="1" applyFill="1" applyBorder="1" applyAlignment="1">
      <alignment horizontal="center" wrapText="1"/>
    </xf>
    <xf numFmtId="0" fontId="2" fillId="4" borderId="62" xfId="0" applyFont="1" applyFill="1" applyBorder="1" applyAlignment="1">
      <alignment horizontal="center" wrapText="1"/>
    </xf>
    <xf numFmtId="0" fontId="2" fillId="4" borderId="63" xfId="0" applyFont="1" applyFill="1" applyBorder="1" applyAlignment="1">
      <alignment horizontal="center" wrapText="1"/>
    </xf>
    <xf numFmtId="0" fontId="4" fillId="0" borderId="31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1" fontId="7" fillId="4" borderId="23" xfId="0" applyNumberFormat="1" applyFont="1" applyFill="1" applyBorder="1" applyAlignment="1" applyProtection="1">
      <alignment horizontal="center"/>
      <protection locked="0"/>
    </xf>
    <xf numFmtId="1" fontId="7" fillId="4" borderId="24" xfId="0" applyNumberFormat="1" applyFont="1" applyFill="1" applyBorder="1" applyAlignment="1" applyProtection="1">
      <alignment horizontal="center"/>
      <protection locked="0"/>
    </xf>
    <xf numFmtId="1" fontId="7" fillId="4" borderId="25" xfId="0" applyNumberFormat="1" applyFont="1" applyFill="1" applyBorder="1" applyAlignment="1" applyProtection="1">
      <alignment horizontal="center"/>
      <protection locked="0"/>
    </xf>
    <xf numFmtId="49" fontId="7" fillId="4" borderId="36" xfId="0" applyNumberFormat="1" applyFont="1" applyFill="1" applyBorder="1" applyAlignment="1" applyProtection="1">
      <alignment horizontal="center"/>
      <protection locked="0"/>
    </xf>
    <xf numFmtId="0" fontId="7" fillId="4" borderId="36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1" fontId="7" fillId="4" borderId="25" xfId="0" applyNumberFormat="1" applyFont="1" applyFill="1" applyBorder="1" applyAlignment="1" applyProtection="1">
      <alignment horizontal="center" wrapText="1"/>
      <protection locked="0"/>
    </xf>
    <xf numFmtId="1" fontId="7" fillId="4" borderId="24" xfId="0" applyNumberFormat="1" applyFont="1" applyFill="1" applyBorder="1" applyAlignment="1" applyProtection="1">
      <alignment horizontal="center" wrapText="1"/>
      <protection locked="0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26" xfId="0" applyNumberFormat="1" applyFont="1" applyFill="1" applyBorder="1" applyAlignment="1" applyProtection="1">
      <alignment horizontal="center" vertical="center"/>
      <protection locked="0"/>
    </xf>
    <xf numFmtId="49" fontId="7" fillId="4" borderId="27" xfId="0" applyNumberFormat="1" applyFont="1" applyFill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left"/>
      <protection locked="0"/>
    </xf>
    <xf numFmtId="0" fontId="7" fillId="0" borderId="16" xfId="0" applyFont="1" applyBorder="1" applyAlignment="1" applyProtection="1">
      <alignment horizontal="left"/>
      <protection locked="0"/>
    </xf>
    <xf numFmtId="0" fontId="7" fillId="0" borderId="17" xfId="0" applyFont="1" applyBorder="1" applyAlignment="1" applyProtection="1">
      <alignment horizontal="left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7" fillId="0" borderId="15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4" fontId="7" fillId="0" borderId="15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7" fillId="0" borderId="15" xfId="0" quotePrefix="1" applyNumberFormat="1" applyFont="1" applyBorder="1" applyAlignment="1" applyProtection="1">
      <alignment horizontal="center" vertical="center"/>
      <protection locked="0"/>
    </xf>
    <xf numFmtId="14" fontId="7" fillId="0" borderId="16" xfId="0" applyNumberFormat="1" applyFont="1" applyBorder="1" applyAlignment="1" applyProtection="1">
      <alignment horizontal="center" vertical="center"/>
      <protection locked="0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17" fontId="9" fillId="4" borderId="12" xfId="0" applyNumberFormat="1" applyFont="1" applyFill="1" applyBorder="1" applyAlignment="1" applyProtection="1">
      <alignment horizontal="center"/>
      <protection locked="0"/>
    </xf>
    <xf numFmtId="0" fontId="9" fillId="4" borderId="13" xfId="0" applyFont="1" applyFill="1" applyBorder="1" applyAlignment="1" applyProtection="1">
      <alignment horizontal="center"/>
      <protection locked="0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7" fillId="2" borderId="12" xfId="0" applyFont="1" applyFill="1" applyBorder="1" applyAlignment="1" applyProtection="1">
      <alignment horizontal="left" vertical="center" wrapText="1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7" fillId="2" borderId="14" xfId="0" applyFont="1" applyFill="1" applyBorder="1" applyAlignment="1" applyProtection="1">
      <alignment horizontal="left" vertical="center" wrapText="1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5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17" fontId="7" fillId="4" borderId="12" xfId="0" applyNumberFormat="1" applyFont="1" applyFill="1" applyBorder="1" applyAlignment="1" applyProtection="1">
      <alignment horizontal="center"/>
      <protection locked="0"/>
    </xf>
    <xf numFmtId="0" fontId="7" fillId="4" borderId="13" xfId="0" applyFont="1" applyFill="1" applyBorder="1" applyAlignment="1" applyProtection="1">
      <alignment horizontal="center"/>
      <protection locked="0"/>
    </xf>
    <xf numFmtId="1" fontId="1" fillId="4" borderId="23" xfId="0" applyNumberFormat="1" applyFont="1" applyFill="1" applyBorder="1" applyAlignment="1" applyProtection="1">
      <alignment horizontal="center"/>
      <protection locked="0"/>
    </xf>
    <xf numFmtId="1" fontId="1" fillId="4" borderId="24" xfId="0" applyNumberFormat="1" applyFont="1" applyFill="1" applyBorder="1" applyAlignment="1" applyProtection="1">
      <alignment horizontal="center"/>
      <protection locked="0"/>
    </xf>
    <xf numFmtId="1" fontId="1" fillId="4" borderId="25" xfId="0" applyNumberFormat="1" applyFont="1" applyFill="1" applyBorder="1" applyAlignment="1" applyProtection="1">
      <alignment horizontal="center"/>
      <protection locked="0"/>
    </xf>
    <xf numFmtId="1" fontId="1" fillId="4" borderId="25" xfId="0" applyNumberFormat="1" applyFont="1" applyFill="1" applyBorder="1" applyAlignment="1" applyProtection="1">
      <alignment horizontal="center" wrapText="1"/>
      <protection locked="0"/>
    </xf>
    <xf numFmtId="1" fontId="1" fillId="4" borderId="24" xfId="0" applyNumberFormat="1" applyFont="1" applyFill="1" applyBorder="1" applyAlignment="1" applyProtection="1">
      <alignment horizontal="center" wrapText="1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left" vertical="center" wrapText="1"/>
    </xf>
    <xf numFmtId="0" fontId="7" fillId="3" borderId="2" xfId="0" quotePrefix="1" applyFont="1" applyFill="1" applyBorder="1" applyAlignment="1">
      <alignment horizontal="left" vertical="center" wrapText="1"/>
    </xf>
    <xf numFmtId="0" fontId="7" fillId="3" borderId="0" xfId="0" quotePrefix="1" applyFont="1" applyFill="1" applyAlignment="1">
      <alignment horizontal="left" vertical="center" wrapText="1"/>
    </xf>
    <xf numFmtId="0" fontId="7" fillId="3" borderId="7" xfId="0" quotePrefix="1" applyFont="1" applyFill="1" applyBorder="1" applyAlignment="1">
      <alignment horizontal="left" vertical="center" wrapText="1"/>
    </xf>
    <xf numFmtId="0" fontId="7" fillId="3" borderId="9" xfId="0" quotePrefix="1" applyFont="1" applyFill="1" applyBorder="1" applyAlignment="1">
      <alignment horizontal="left" vertical="center" wrapText="1"/>
    </xf>
    <xf numFmtId="0" fontId="7" fillId="3" borderId="10" xfId="0" quotePrefix="1" applyFont="1" applyFill="1" applyBorder="1" applyAlignment="1">
      <alignment horizontal="left" vertical="center" wrapText="1"/>
    </xf>
    <xf numFmtId="0" fontId="7" fillId="3" borderId="11" xfId="0" quotePrefix="1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182336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5</xdr:col>
      <xdr:colOff>0</xdr:colOff>
      <xdr:row>5</xdr:row>
      <xdr:rowOff>115661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885825" cy="830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C2" sqref="C2:D15"/>
    </sheetView>
  </sheetViews>
  <sheetFormatPr baseColWidth="10" defaultRowHeight="12.75"/>
  <cols>
    <col min="3" max="3" width="42.42578125" bestFit="1" customWidth="1"/>
    <col min="4" max="4" width="41.140625" customWidth="1"/>
  </cols>
  <sheetData>
    <row r="1" spans="2:4" ht="16.5" thickBot="1">
      <c r="B1" s="42" t="s">
        <v>28</v>
      </c>
      <c r="C1" s="44" t="s">
        <v>27</v>
      </c>
      <c r="D1" s="45" t="s">
        <v>26</v>
      </c>
    </row>
    <row r="2" spans="2:4">
      <c r="B2" s="156"/>
      <c r="C2" s="46"/>
      <c r="D2" s="147"/>
    </row>
    <row r="3" spans="2:4">
      <c r="B3" s="157"/>
      <c r="C3" s="47"/>
      <c r="D3" s="148"/>
    </row>
    <row r="4" spans="2:4">
      <c r="B4" s="157"/>
      <c r="C4" s="47"/>
      <c r="D4" s="148"/>
    </row>
    <row r="5" spans="2:4" ht="13.5" thickBot="1">
      <c r="B5" s="158"/>
      <c r="C5" s="49"/>
      <c r="D5" s="149"/>
    </row>
    <row r="6" spans="2:4" ht="11.25" customHeight="1">
      <c r="B6" s="156"/>
      <c r="C6" s="46"/>
      <c r="D6" s="147"/>
    </row>
    <row r="7" spans="2:4">
      <c r="B7" s="157"/>
      <c r="C7" s="47"/>
      <c r="D7" s="148"/>
    </row>
    <row r="8" spans="2:4" ht="13.5" thickBot="1">
      <c r="B8" s="158"/>
      <c r="C8" s="49"/>
      <c r="D8" s="149"/>
    </row>
    <row r="9" spans="2:4">
      <c r="B9" s="159"/>
      <c r="C9" s="46"/>
      <c r="D9" s="150"/>
    </row>
    <row r="10" spans="2:4">
      <c r="B10" s="159"/>
      <c r="C10" s="47"/>
      <c r="D10" s="151"/>
    </row>
    <row r="11" spans="2:4" ht="13.5" thickBot="1">
      <c r="B11" s="160"/>
      <c r="C11" s="49"/>
      <c r="D11" s="152"/>
    </row>
    <row r="12" spans="2:4">
      <c r="B12" s="152"/>
      <c r="C12" s="46"/>
      <c r="D12" s="153"/>
    </row>
    <row r="13" spans="2:4">
      <c r="B13" s="159"/>
      <c r="C13" s="47"/>
      <c r="D13" s="154"/>
    </row>
    <row r="14" spans="2:4">
      <c r="B14" s="159"/>
      <c r="C14" s="47"/>
      <c r="D14" s="154"/>
    </row>
    <row r="15" spans="2:4" ht="13.5" thickBot="1">
      <c r="B15" s="161"/>
      <c r="C15" s="48"/>
      <c r="D15" s="155"/>
    </row>
  </sheetData>
  <mergeCells count="8">
    <mergeCell ref="D2:D5"/>
    <mergeCell ref="D6:D8"/>
    <mergeCell ref="D9:D11"/>
    <mergeCell ref="D12:D15"/>
    <mergeCell ref="B2:B5"/>
    <mergeCell ref="B6:B8"/>
    <mergeCell ref="B9:B11"/>
    <mergeCell ref="B12:B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86" zoomScaleNormal="86" workbookViewId="0">
      <selection activeCell="C4" sqref="C4:E4"/>
    </sheetView>
  </sheetViews>
  <sheetFormatPr baseColWidth="10" defaultColWidth="9.140625" defaultRowHeight="12.75"/>
  <cols>
    <col min="1" max="1" width="15" style="33" customWidth="1"/>
    <col min="2" max="2" width="16.140625" style="33" customWidth="1"/>
    <col min="3" max="3" width="24.28515625" style="35" bestFit="1" customWidth="1"/>
    <col min="4" max="4" width="30.5703125" style="35" customWidth="1"/>
    <col min="5" max="5" width="15.85546875" style="33" customWidth="1"/>
    <col min="6" max="6" width="44.28515625" style="33" bestFit="1" customWidth="1"/>
    <col min="7" max="7" width="41.42578125" style="32" customWidth="1"/>
    <col min="8" max="8" width="16.140625" style="32" customWidth="1"/>
    <col min="9" max="16384" width="9.140625" style="32"/>
  </cols>
  <sheetData>
    <row r="1" spans="1:8" s="50" customFormat="1" ht="31.5" thickTop="1" thickBot="1">
      <c r="A1" s="162" t="s">
        <v>29</v>
      </c>
      <c r="B1" s="162"/>
      <c r="C1" s="162"/>
      <c r="D1" s="162"/>
      <c r="E1" s="162"/>
      <c r="F1" s="162"/>
      <c r="G1" s="162"/>
      <c r="H1" s="162"/>
    </row>
    <row r="2" spans="1:8" s="52" customFormat="1" ht="16.5" customHeight="1" thickTop="1">
      <c r="A2" s="97" t="s">
        <v>23</v>
      </c>
      <c r="B2" s="97"/>
      <c r="C2" s="166"/>
      <c r="D2" s="166"/>
      <c r="E2" s="166"/>
      <c r="F2" s="166"/>
      <c r="G2" s="53"/>
      <c r="H2" s="53"/>
    </row>
    <row r="3" spans="1:8" s="52" customFormat="1" ht="15.75">
      <c r="A3" s="163" t="s">
        <v>30</v>
      </c>
      <c r="B3" s="163"/>
      <c r="C3" s="164"/>
      <c r="D3" s="164"/>
      <c r="E3" s="164"/>
      <c r="F3" s="51"/>
      <c r="G3" s="51"/>
      <c r="H3" s="51"/>
    </row>
    <row r="4" spans="1:8" s="52" customFormat="1" ht="16.5" customHeight="1" thickBot="1">
      <c r="A4" s="163" t="s">
        <v>31</v>
      </c>
      <c r="B4" s="163"/>
      <c r="C4" s="165"/>
      <c r="D4" s="165"/>
      <c r="E4" s="165"/>
      <c r="F4" s="54"/>
      <c r="G4" s="51"/>
      <c r="H4" s="51"/>
    </row>
    <row r="5" spans="1:8" s="52" customFormat="1" ht="32.25" thickBot="1">
      <c r="A5" s="67" t="s">
        <v>2</v>
      </c>
      <c r="B5" s="66" t="s">
        <v>3</v>
      </c>
      <c r="C5" s="66" t="s">
        <v>0</v>
      </c>
      <c r="D5" s="66" t="s">
        <v>4</v>
      </c>
      <c r="E5" s="66" t="s">
        <v>32</v>
      </c>
      <c r="F5" s="66" t="s">
        <v>34</v>
      </c>
      <c r="G5" s="66" t="s">
        <v>33</v>
      </c>
      <c r="H5" s="66" t="s">
        <v>1</v>
      </c>
    </row>
    <row r="6" spans="1:8" s="63" customFormat="1" ht="15.75" customHeight="1">
      <c r="A6" s="71"/>
      <c r="B6" s="82"/>
      <c r="C6" s="82"/>
      <c r="D6" s="82"/>
      <c r="E6" s="90"/>
      <c r="F6" s="72"/>
      <c r="G6" s="82"/>
      <c r="H6" s="73"/>
    </row>
    <row r="7" spans="1:8" s="63" customFormat="1" ht="15.75" customHeight="1">
      <c r="A7" s="74"/>
      <c r="B7" s="83"/>
      <c r="C7" s="83"/>
      <c r="D7" s="83"/>
      <c r="E7" s="91"/>
      <c r="F7" s="68"/>
      <c r="G7" s="83"/>
      <c r="H7" s="75"/>
    </row>
    <row r="8" spans="1:8" s="63" customFormat="1" ht="15.75" customHeight="1">
      <c r="A8" s="74"/>
      <c r="B8" s="84"/>
      <c r="C8" s="84"/>
      <c r="D8" s="84"/>
      <c r="E8" s="92"/>
      <c r="F8" s="69"/>
      <c r="G8" s="84"/>
      <c r="H8" s="75"/>
    </row>
    <row r="9" spans="1:8" s="63" customFormat="1" ht="15.75" customHeight="1">
      <c r="A9" s="74"/>
      <c r="B9" s="83"/>
      <c r="C9" s="83"/>
      <c r="D9" s="83"/>
      <c r="E9" s="91"/>
      <c r="F9" s="69"/>
      <c r="G9" s="83"/>
      <c r="H9" s="75"/>
    </row>
    <row r="10" spans="1:8" s="63" customFormat="1" ht="15">
      <c r="A10" s="74"/>
      <c r="B10" s="85"/>
      <c r="C10" s="86"/>
      <c r="D10" s="86"/>
      <c r="E10" s="95"/>
      <c r="F10" s="70"/>
      <c r="G10" s="84"/>
      <c r="H10" s="76"/>
    </row>
    <row r="11" spans="1:8" s="63" customFormat="1" ht="15.75" customHeight="1">
      <c r="A11" s="74"/>
      <c r="B11" s="84"/>
      <c r="C11" s="84"/>
      <c r="D11" s="84"/>
      <c r="E11" s="92"/>
      <c r="F11" s="69"/>
      <c r="G11" s="84"/>
      <c r="H11" s="75"/>
    </row>
    <row r="12" spans="1:8" s="63" customFormat="1" ht="15.75" customHeight="1">
      <c r="A12" s="74"/>
      <c r="B12" s="83"/>
      <c r="C12" s="83"/>
      <c r="D12" s="83"/>
      <c r="E12" s="91"/>
      <c r="F12" s="69"/>
      <c r="G12" s="83"/>
      <c r="H12" s="75"/>
    </row>
    <row r="13" spans="1:8" s="63" customFormat="1" ht="15.75" customHeight="1">
      <c r="A13" s="74"/>
      <c r="B13" s="84"/>
      <c r="C13" s="84"/>
      <c r="D13" s="84"/>
      <c r="E13" s="92"/>
      <c r="F13" s="68"/>
      <c r="G13" s="84"/>
      <c r="H13" s="75"/>
    </row>
    <row r="14" spans="1:8" s="63" customFormat="1" ht="15.75" customHeight="1">
      <c r="A14" s="74"/>
      <c r="B14" s="83"/>
      <c r="C14" s="83"/>
      <c r="D14" s="83"/>
      <c r="E14" s="91"/>
      <c r="F14" s="69"/>
      <c r="G14" s="83"/>
      <c r="H14" s="75"/>
    </row>
    <row r="15" spans="1:8" s="63" customFormat="1" ht="15.75" customHeight="1">
      <c r="A15" s="74"/>
      <c r="B15" s="84"/>
      <c r="C15" s="84"/>
      <c r="D15" s="84"/>
      <c r="E15" s="93"/>
      <c r="F15" s="69"/>
      <c r="G15" s="84"/>
      <c r="H15" s="75"/>
    </row>
    <row r="16" spans="1:8" s="64" customFormat="1" ht="15">
      <c r="A16" s="74"/>
      <c r="B16" s="87"/>
      <c r="C16" s="88"/>
      <c r="D16" s="88"/>
      <c r="E16" s="96"/>
      <c r="F16" s="70"/>
      <c r="G16" s="83"/>
      <c r="H16" s="75"/>
    </row>
    <row r="17" spans="1:8" s="63" customFormat="1" ht="15.75" customHeight="1">
      <c r="A17" s="74"/>
      <c r="B17" s="83"/>
      <c r="C17" s="83"/>
      <c r="D17" s="83"/>
      <c r="E17" s="91"/>
      <c r="F17" s="69"/>
      <c r="G17" s="83"/>
      <c r="H17" s="75"/>
    </row>
    <row r="18" spans="1:8" s="63" customFormat="1" ht="15.75" customHeight="1">
      <c r="A18" s="74"/>
      <c r="B18" s="84"/>
      <c r="C18" s="84"/>
      <c r="D18" s="84"/>
      <c r="E18" s="92"/>
      <c r="F18" s="69"/>
      <c r="G18" s="84"/>
      <c r="H18" s="75"/>
    </row>
    <row r="19" spans="1:8" s="63" customFormat="1" ht="15.75" customHeight="1">
      <c r="A19" s="74"/>
      <c r="B19" s="83"/>
      <c r="C19" s="83"/>
      <c r="D19" s="83"/>
      <c r="E19" s="91"/>
      <c r="F19" s="68"/>
      <c r="G19" s="83"/>
      <c r="H19" s="75"/>
    </row>
    <row r="20" spans="1:8" s="63" customFormat="1" ht="15.75" customHeight="1">
      <c r="A20" s="74"/>
      <c r="B20" s="84"/>
      <c r="C20" s="84"/>
      <c r="D20" s="84"/>
      <c r="E20" s="92"/>
      <c r="F20" s="69"/>
      <c r="G20" s="84"/>
      <c r="H20" s="75"/>
    </row>
    <row r="21" spans="1:8" s="63" customFormat="1" ht="15.75" customHeight="1">
      <c r="A21" s="74"/>
      <c r="B21" s="83"/>
      <c r="C21" s="83"/>
      <c r="D21" s="83"/>
      <c r="E21" s="91"/>
      <c r="F21" s="69"/>
      <c r="G21" s="83"/>
      <c r="H21" s="75"/>
    </row>
    <row r="22" spans="1:8" s="63" customFormat="1" ht="15.75" customHeight="1">
      <c r="A22" s="74"/>
      <c r="B22" s="84"/>
      <c r="C22" s="84"/>
      <c r="D22" s="84"/>
      <c r="E22" s="92"/>
      <c r="F22" s="69"/>
      <c r="G22" s="84"/>
      <c r="H22" s="75"/>
    </row>
    <row r="23" spans="1:8" s="63" customFormat="1" ht="15.75" customHeight="1">
      <c r="A23" s="74"/>
      <c r="B23" s="83"/>
      <c r="C23" s="83"/>
      <c r="D23" s="83"/>
      <c r="E23" s="91"/>
      <c r="F23" s="69"/>
      <c r="G23" s="83"/>
      <c r="H23" s="75"/>
    </row>
    <row r="24" spans="1:8" s="63" customFormat="1" ht="15.75" customHeight="1">
      <c r="A24" s="74"/>
      <c r="B24" s="84"/>
      <c r="C24" s="84"/>
      <c r="D24" s="84"/>
      <c r="E24" s="92"/>
      <c r="F24" s="69"/>
      <c r="G24" s="84"/>
      <c r="H24" s="75"/>
    </row>
    <row r="25" spans="1:8" s="63" customFormat="1" ht="15.75" customHeight="1">
      <c r="A25" s="74"/>
      <c r="B25" s="83"/>
      <c r="C25" s="83"/>
      <c r="D25" s="83"/>
      <c r="E25" s="91"/>
      <c r="F25" s="68"/>
      <c r="G25" s="83"/>
      <c r="H25" s="75"/>
    </row>
    <row r="26" spans="1:8" s="63" customFormat="1" ht="15.75" customHeight="1">
      <c r="A26" s="74"/>
      <c r="B26" s="84"/>
      <c r="C26" s="84"/>
      <c r="D26" s="84"/>
      <c r="E26" s="92"/>
      <c r="F26" s="68"/>
      <c r="G26" s="84"/>
      <c r="H26" s="75"/>
    </row>
    <row r="27" spans="1:8" s="63" customFormat="1" ht="15.75" customHeight="1">
      <c r="A27" s="74"/>
      <c r="B27" s="83"/>
      <c r="C27" s="83"/>
      <c r="D27" s="83"/>
      <c r="E27" s="91"/>
      <c r="F27" s="69"/>
      <c r="G27" s="83"/>
      <c r="H27" s="75"/>
    </row>
    <row r="28" spans="1:8" s="63" customFormat="1" ht="15.75" customHeight="1">
      <c r="A28" s="74"/>
      <c r="B28" s="84"/>
      <c r="C28" s="84"/>
      <c r="D28" s="84"/>
      <c r="E28" s="92"/>
      <c r="F28" s="69"/>
      <c r="G28" s="89"/>
      <c r="H28" s="75"/>
    </row>
    <row r="29" spans="1:8" s="63" customFormat="1" ht="15.75" customHeight="1">
      <c r="A29" s="74"/>
      <c r="B29" s="83"/>
      <c r="C29" s="83"/>
      <c r="D29" s="83"/>
      <c r="E29" s="91"/>
      <c r="F29" s="69"/>
      <c r="G29" s="83"/>
      <c r="H29" s="75"/>
    </row>
    <row r="30" spans="1:8" s="63" customFormat="1" ht="15.75" customHeight="1">
      <c r="A30" s="74"/>
      <c r="B30" s="84"/>
      <c r="C30" s="84"/>
      <c r="D30" s="84"/>
      <c r="E30" s="92"/>
      <c r="F30" s="69"/>
      <c r="G30" s="84"/>
      <c r="H30" s="75"/>
    </row>
    <row r="31" spans="1:8" s="63" customFormat="1" ht="15.75" customHeight="1">
      <c r="A31" s="74"/>
      <c r="B31" s="83"/>
      <c r="C31" s="83"/>
      <c r="D31" s="83"/>
      <c r="E31" s="94"/>
      <c r="F31" s="69"/>
      <c r="G31" s="83"/>
      <c r="H31" s="75"/>
    </row>
    <row r="32" spans="1:8" s="65" customFormat="1" ht="15.75" thickBot="1">
      <c r="A32" s="77"/>
      <c r="B32" s="78"/>
      <c r="C32" s="78"/>
      <c r="D32" s="78"/>
      <c r="E32" s="79"/>
      <c r="F32" s="80"/>
      <c r="G32" s="78"/>
      <c r="H32" s="81"/>
    </row>
  </sheetData>
  <mergeCells count="6">
    <mergeCell ref="A1:H1"/>
    <mergeCell ref="A3:B3"/>
    <mergeCell ref="C3:E3"/>
    <mergeCell ref="A4:B4"/>
    <mergeCell ref="C4:E4"/>
    <mergeCell ref="C2:F2"/>
  </mergeCells>
  <conditionalFormatting sqref="B25:D26">
    <cfRule type="expression" dxfId="1" priority="3">
      <formula>#REF!&gt;0</formula>
    </cfRule>
  </conditionalFormatting>
  <conditionalFormatting sqref="B6:E23 G6:G23">
    <cfRule type="expression" dxfId="0" priority="2">
      <formula>#REF!&gt;0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44"/>
  <sheetViews>
    <sheetView topLeftCell="A13" zoomScale="70" zoomScaleNormal="70" workbookViewId="0">
      <selection activeCell="BN19" sqref="BN19"/>
    </sheetView>
  </sheetViews>
  <sheetFormatPr baseColWidth="10" defaultColWidth="8.42578125" defaultRowHeight="12.75"/>
  <cols>
    <col min="1" max="1" width="4.5703125" style="7" customWidth="1"/>
    <col min="2" max="6" width="2.140625" style="7" customWidth="1"/>
    <col min="7" max="7" width="3.42578125" style="7" customWidth="1"/>
    <col min="8" max="8" width="2.140625" style="7" customWidth="1"/>
    <col min="9" max="9" width="7.5703125" style="7" customWidth="1"/>
    <col min="10" max="10" width="2.140625" style="7" customWidth="1"/>
    <col min="11" max="11" width="5.42578125" style="7" customWidth="1"/>
    <col min="12" max="12" width="2.140625" style="7" customWidth="1"/>
    <col min="13" max="13" width="1.5703125" style="7" customWidth="1"/>
    <col min="14" max="14" width="5.28515625" style="7" customWidth="1"/>
    <col min="15" max="15" width="3" style="7" customWidth="1"/>
    <col min="16" max="16" width="3.570312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703125" style="7" customWidth="1"/>
    <col min="51" max="71" width="3" style="7" customWidth="1"/>
    <col min="72" max="72" width="3.85546875" style="7" customWidth="1"/>
    <col min="73" max="74" width="3" style="7" customWidth="1"/>
    <col min="75" max="77" width="2.7109375" style="7" customWidth="1"/>
    <col min="78" max="78" width="3.7109375" style="7" customWidth="1"/>
    <col min="79" max="79" width="2.7109375" style="7" customWidth="1"/>
    <col min="80" max="80" width="3.85546875" style="7" customWidth="1"/>
    <col min="81" max="81" width="112" style="4" customWidth="1"/>
    <col min="82" max="82" width="14.5703125" style="4" customWidth="1"/>
    <col min="83" max="83" width="19" style="4" customWidth="1"/>
    <col min="84" max="168" width="8.42578125" style="4"/>
    <col min="169" max="171" width="8.42578125" style="6"/>
    <col min="172" max="16384" width="8.42578125" style="7"/>
  </cols>
  <sheetData>
    <row r="1" spans="1:171" ht="12.75" hidden="1" customHeight="1">
      <c r="A1" s="1"/>
      <c r="B1" s="2"/>
      <c r="C1" s="2"/>
      <c r="D1" s="2"/>
      <c r="E1" s="2"/>
      <c r="F1" s="2"/>
      <c r="G1" s="3"/>
      <c r="H1" s="253" t="s">
        <v>5</v>
      </c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4"/>
      <c r="AR1" s="254"/>
      <c r="AS1" s="254"/>
      <c r="AT1" s="254"/>
      <c r="AU1" s="254"/>
      <c r="AV1" s="254"/>
      <c r="AW1" s="254"/>
      <c r="AX1" s="254"/>
      <c r="AY1" s="254"/>
      <c r="AZ1" s="254"/>
      <c r="BA1" s="254"/>
      <c r="BB1" s="254"/>
      <c r="BC1" s="254"/>
      <c r="BD1" s="254"/>
      <c r="BE1" s="254"/>
      <c r="BF1" s="254"/>
      <c r="BG1" s="254"/>
      <c r="BH1" s="254"/>
      <c r="BI1" s="254"/>
      <c r="BJ1" s="254"/>
      <c r="BK1" s="254"/>
      <c r="BL1" s="254"/>
      <c r="BM1" s="254"/>
      <c r="BN1" s="254"/>
      <c r="BO1" s="254"/>
      <c r="BP1" s="254"/>
      <c r="BQ1" s="254"/>
      <c r="BR1" s="254"/>
      <c r="BS1" s="254"/>
      <c r="BT1" s="254"/>
      <c r="BU1" s="254"/>
      <c r="BV1" s="254"/>
      <c r="BW1" s="259"/>
      <c r="BX1" s="259"/>
      <c r="BY1" s="259"/>
      <c r="BZ1" s="259"/>
      <c r="CA1" s="259"/>
      <c r="CB1" s="260"/>
      <c r="CC1" s="5"/>
    </row>
    <row r="2" spans="1:171" ht="12.75" customHeight="1">
      <c r="A2" s="8"/>
      <c r="B2" s="9"/>
      <c r="C2" s="9"/>
      <c r="D2" s="9"/>
      <c r="E2" s="9"/>
      <c r="F2" s="9"/>
      <c r="G2" s="10"/>
      <c r="H2" s="255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56"/>
      <c r="BH2" s="256"/>
      <c r="BI2" s="256"/>
      <c r="BJ2" s="256"/>
      <c r="BK2" s="256"/>
      <c r="BL2" s="256"/>
      <c r="BM2" s="256"/>
      <c r="BN2" s="256"/>
      <c r="BO2" s="256"/>
      <c r="BP2" s="256"/>
      <c r="BQ2" s="256"/>
      <c r="BR2" s="256"/>
      <c r="BS2" s="256"/>
      <c r="BT2" s="256"/>
      <c r="BU2" s="256"/>
      <c r="BV2" s="256"/>
      <c r="BW2" s="261"/>
      <c r="BX2" s="261"/>
      <c r="BY2" s="261"/>
      <c r="BZ2" s="261"/>
      <c r="CA2" s="261"/>
      <c r="CB2" s="262"/>
    </row>
    <row r="3" spans="1:171" ht="12.75" customHeight="1">
      <c r="A3" s="8"/>
      <c r="B3" s="9"/>
      <c r="C3" s="9"/>
      <c r="D3" s="9"/>
      <c r="E3" s="9"/>
      <c r="F3" s="9"/>
      <c r="G3" s="10"/>
      <c r="H3" s="255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61"/>
      <c r="BX3" s="261"/>
      <c r="BY3" s="261"/>
      <c r="BZ3" s="261"/>
      <c r="CA3" s="261"/>
      <c r="CB3" s="262"/>
    </row>
    <row r="4" spans="1:171" ht="12.75" customHeight="1">
      <c r="A4" s="8"/>
      <c r="B4" s="9"/>
      <c r="C4" s="9"/>
      <c r="D4" s="9"/>
      <c r="E4" s="9"/>
      <c r="F4" s="9"/>
      <c r="G4" s="10"/>
      <c r="H4" s="255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61"/>
      <c r="BX4" s="261"/>
      <c r="BY4" s="261"/>
      <c r="BZ4" s="261"/>
      <c r="CA4" s="261"/>
      <c r="CB4" s="262"/>
    </row>
    <row r="5" spans="1:171" ht="12.75" customHeight="1">
      <c r="A5" s="8"/>
      <c r="B5" s="9"/>
      <c r="C5" s="9"/>
      <c r="D5" s="9"/>
      <c r="E5" s="9"/>
      <c r="F5" s="9"/>
      <c r="G5" s="10"/>
      <c r="H5" s="255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61"/>
      <c r="BX5" s="261"/>
      <c r="BY5" s="261"/>
      <c r="BZ5" s="261"/>
      <c r="CA5" s="261"/>
      <c r="CB5" s="262"/>
    </row>
    <row r="6" spans="1:171" ht="17.25" customHeight="1" thickBot="1">
      <c r="A6" s="265"/>
      <c r="B6" s="266"/>
      <c r="C6" s="266"/>
      <c r="D6" s="266"/>
      <c r="E6" s="266"/>
      <c r="F6" s="266"/>
      <c r="G6" s="11"/>
      <c r="H6" s="257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63"/>
      <c r="BX6" s="263"/>
      <c r="BY6" s="263"/>
      <c r="BZ6" s="263"/>
      <c r="CA6" s="263"/>
      <c r="CB6" s="264"/>
    </row>
    <row r="7" spans="1:171" s="15" customFormat="1" ht="36.75" customHeight="1" thickBot="1">
      <c r="A7" s="267" t="s">
        <v>38</v>
      </c>
      <c r="B7" s="268"/>
      <c r="C7" s="268"/>
      <c r="D7" s="268"/>
      <c r="E7" s="268"/>
      <c r="F7" s="268"/>
      <c r="G7" s="268"/>
      <c r="H7" s="268"/>
      <c r="I7" s="268"/>
      <c r="J7" s="268"/>
      <c r="K7" s="269"/>
      <c r="L7" s="270"/>
      <c r="M7" s="12"/>
      <c r="N7" s="271" t="s">
        <v>36</v>
      </c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2" t="s">
        <v>24</v>
      </c>
      <c r="AZ7" s="233"/>
      <c r="BA7" s="233"/>
      <c r="BB7" s="233"/>
      <c r="BC7" s="234"/>
      <c r="BD7" s="273"/>
      <c r="BE7" s="274"/>
      <c r="BF7" s="274"/>
      <c r="BG7" s="274"/>
      <c r="BH7" s="274"/>
      <c r="BI7" s="275"/>
      <c r="BJ7" s="276" t="s">
        <v>6</v>
      </c>
      <c r="BK7" s="277"/>
      <c r="BL7" s="277"/>
      <c r="BM7" s="277"/>
      <c r="BN7" s="278"/>
      <c r="BO7" s="272">
        <v>3302824</v>
      </c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4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4"/>
      <c r="FN7" s="14"/>
      <c r="FO7" s="14"/>
    </row>
    <row r="8" spans="1:171" s="22" customFormat="1" ht="16.5" thickBot="1">
      <c r="A8" s="222" t="s">
        <v>7</v>
      </c>
      <c r="B8" s="223"/>
      <c r="C8" s="223"/>
      <c r="D8" s="224"/>
      <c r="E8" s="223" t="s">
        <v>8</v>
      </c>
      <c r="F8" s="223"/>
      <c r="G8" s="223"/>
      <c r="H8" s="223"/>
      <c r="I8" s="223"/>
      <c r="J8" s="225" t="s">
        <v>9</v>
      </c>
      <c r="K8" s="226"/>
      <c r="L8" s="227"/>
      <c r="M8" s="16"/>
      <c r="N8" s="34"/>
      <c r="O8" s="34"/>
      <c r="P8" s="17" t="s">
        <v>10</v>
      </c>
      <c r="Q8" s="34"/>
      <c r="R8" s="18"/>
      <c r="S8" s="18"/>
      <c r="T8" s="19"/>
      <c r="U8" s="225"/>
      <c r="V8" s="226"/>
      <c r="W8" s="227"/>
      <c r="X8" s="228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3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1"/>
      <c r="FN8" s="21"/>
      <c r="FO8" s="21"/>
    </row>
    <row r="9" spans="1:171" s="14" customFormat="1" ht="24.75" customHeight="1" thickBot="1">
      <c r="A9" s="231" t="s">
        <v>37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3"/>
      <c r="AZ9" s="233"/>
      <c r="BA9" s="233"/>
      <c r="BB9" s="233"/>
      <c r="BC9" s="233"/>
      <c r="BD9" s="233"/>
      <c r="BE9" s="233"/>
      <c r="BF9" s="234"/>
      <c r="BG9" s="235">
        <v>45969</v>
      </c>
      <c r="BH9" s="236"/>
      <c r="BI9" s="236"/>
      <c r="BJ9" s="236"/>
      <c r="BK9" s="236"/>
      <c r="BL9" s="236"/>
      <c r="BM9" s="236"/>
      <c r="BN9" s="237"/>
      <c r="BO9" s="238" t="s">
        <v>11</v>
      </c>
      <c r="BP9" s="239"/>
      <c r="BQ9" s="239"/>
      <c r="BR9" s="239"/>
      <c r="BS9" s="240"/>
      <c r="BT9" s="241">
        <v>46004</v>
      </c>
      <c r="BU9" s="242"/>
      <c r="BV9" s="242"/>
      <c r="BW9" s="239"/>
      <c r="BX9" s="239"/>
      <c r="BY9" s="239"/>
      <c r="BZ9" s="239"/>
      <c r="CA9" s="239"/>
      <c r="CB9" s="240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</row>
    <row r="10" spans="1:171" s="21" customFormat="1" ht="18" customHeight="1" thickBot="1">
      <c r="A10" s="243" t="s">
        <v>12</v>
      </c>
      <c r="B10" s="245" t="s">
        <v>13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6"/>
      <c r="O10" s="249">
        <v>45962</v>
      </c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250"/>
      <c r="BB10" s="250"/>
      <c r="BC10" s="250"/>
      <c r="BD10" s="250"/>
      <c r="BE10" s="250"/>
      <c r="BF10" s="250"/>
      <c r="BG10" s="250"/>
      <c r="BH10" s="250"/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17" t="s">
        <v>14</v>
      </c>
      <c r="BX10" s="218"/>
      <c r="BY10" s="218"/>
      <c r="BZ10" s="218"/>
      <c r="CA10" s="218"/>
      <c r="CB10" s="2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</row>
    <row r="11" spans="1:171" s="23" customFormat="1" ht="18" customHeight="1">
      <c r="A11" s="244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07">
        <v>1</v>
      </c>
      <c r="P11" s="208"/>
      <c r="Q11" s="209">
        <f>O11+1</f>
        <v>2</v>
      </c>
      <c r="R11" s="208"/>
      <c r="S11" s="209">
        <f>Q11+1</f>
        <v>3</v>
      </c>
      <c r="T11" s="208"/>
      <c r="U11" s="209">
        <f>S11+1</f>
        <v>4</v>
      </c>
      <c r="V11" s="208"/>
      <c r="W11" s="209">
        <f>U11+1</f>
        <v>5</v>
      </c>
      <c r="X11" s="208"/>
      <c r="Y11" s="209">
        <f>W11+1</f>
        <v>6</v>
      </c>
      <c r="Z11" s="208"/>
      <c r="AA11" s="215">
        <f>Y11+1</f>
        <v>7</v>
      </c>
      <c r="AB11" s="216"/>
      <c r="AC11" s="215">
        <f>AA11+1</f>
        <v>8</v>
      </c>
      <c r="AD11" s="216"/>
      <c r="AE11" s="215">
        <f>AC11+1</f>
        <v>9</v>
      </c>
      <c r="AF11" s="216"/>
      <c r="AG11" s="215">
        <f>AE11+1</f>
        <v>10</v>
      </c>
      <c r="AH11" s="216"/>
      <c r="AI11" s="215">
        <f t="shared" ref="AI11" si="0">AG11+1</f>
        <v>11</v>
      </c>
      <c r="AJ11" s="216"/>
      <c r="AK11" s="215">
        <f t="shared" ref="AK11" si="1">AI11+1</f>
        <v>12</v>
      </c>
      <c r="AL11" s="216"/>
      <c r="AM11" s="215">
        <f t="shared" ref="AM11" si="2">AK11+1</f>
        <v>13</v>
      </c>
      <c r="AN11" s="216"/>
      <c r="AO11" s="215">
        <f t="shared" ref="AO11" si="3">AM11+1</f>
        <v>14</v>
      </c>
      <c r="AP11" s="216"/>
      <c r="AQ11" s="215">
        <f t="shared" ref="AQ11" si="4">AO11+1</f>
        <v>15</v>
      </c>
      <c r="AR11" s="216"/>
      <c r="AS11" s="215">
        <f>AQ11+1</f>
        <v>16</v>
      </c>
      <c r="AT11" s="216"/>
      <c r="AU11" s="215">
        <f t="shared" ref="AU11" si="5">AS11+1</f>
        <v>17</v>
      </c>
      <c r="AV11" s="216"/>
      <c r="AW11" s="215">
        <f t="shared" ref="AW11" si="6">AU11+1</f>
        <v>18</v>
      </c>
      <c r="AX11" s="216"/>
      <c r="AY11" s="215">
        <f t="shared" ref="AY11" si="7">AW11+1</f>
        <v>19</v>
      </c>
      <c r="AZ11" s="216"/>
      <c r="BA11" s="215">
        <f t="shared" ref="BA11" si="8">AY11+1</f>
        <v>20</v>
      </c>
      <c r="BB11" s="216"/>
      <c r="BC11" s="215">
        <f t="shared" ref="BC11" si="9">BA11+1</f>
        <v>21</v>
      </c>
      <c r="BD11" s="216"/>
      <c r="BE11" s="215">
        <f t="shared" ref="BE11" si="10">BC11+1</f>
        <v>22</v>
      </c>
      <c r="BF11" s="216"/>
      <c r="BG11" s="215">
        <f t="shared" ref="BG11" si="11">BE11+1</f>
        <v>23</v>
      </c>
      <c r="BH11" s="216"/>
      <c r="BI11" s="215">
        <f t="shared" ref="BI11" si="12">BG11+1</f>
        <v>24</v>
      </c>
      <c r="BJ11" s="216"/>
      <c r="BK11" s="215">
        <f t="shared" ref="BK11" si="13">BI11+1</f>
        <v>25</v>
      </c>
      <c r="BL11" s="216"/>
      <c r="BM11" s="215">
        <f t="shared" ref="BM11" si="14">BK11+1</f>
        <v>26</v>
      </c>
      <c r="BN11" s="216"/>
      <c r="BO11" s="215">
        <f t="shared" ref="BO11" si="15">BM11+1</f>
        <v>27</v>
      </c>
      <c r="BP11" s="216"/>
      <c r="BQ11" s="215">
        <f t="shared" ref="BQ11" si="16">BO11+1</f>
        <v>28</v>
      </c>
      <c r="BR11" s="216"/>
      <c r="BS11" s="215">
        <f t="shared" ref="BS11" si="17">BQ11+1</f>
        <v>29</v>
      </c>
      <c r="BT11" s="216"/>
      <c r="BU11" s="215">
        <f t="shared" ref="BU11" si="18">BS11+1</f>
        <v>30</v>
      </c>
      <c r="BV11" s="216"/>
      <c r="BW11" s="220"/>
      <c r="BX11" s="220"/>
      <c r="BY11" s="220"/>
      <c r="BZ11" s="220"/>
      <c r="CA11" s="220"/>
      <c r="CB11" s="221"/>
    </row>
    <row r="12" spans="1:171" s="24" customFormat="1" ht="16.5" thickBot="1">
      <c r="A12" s="244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8"/>
      <c r="O12" s="55" t="s">
        <v>15</v>
      </c>
      <c r="P12" s="56" t="s">
        <v>16</v>
      </c>
      <c r="Q12" s="56" t="s">
        <v>15</v>
      </c>
      <c r="R12" s="56" t="s">
        <v>16</v>
      </c>
      <c r="S12" s="56" t="s">
        <v>15</v>
      </c>
      <c r="T12" s="56" t="s">
        <v>16</v>
      </c>
      <c r="U12" s="56" t="s">
        <v>15</v>
      </c>
      <c r="V12" s="56" t="s">
        <v>16</v>
      </c>
      <c r="W12" s="56" t="s">
        <v>15</v>
      </c>
      <c r="X12" s="56" t="s">
        <v>16</v>
      </c>
      <c r="Y12" s="56" t="s">
        <v>15</v>
      </c>
      <c r="Z12" s="56" t="s">
        <v>16</v>
      </c>
      <c r="AA12" s="56" t="s">
        <v>15</v>
      </c>
      <c r="AB12" s="56" t="s">
        <v>16</v>
      </c>
      <c r="AC12" s="56" t="s">
        <v>15</v>
      </c>
      <c r="AD12" s="56" t="s">
        <v>16</v>
      </c>
      <c r="AE12" s="56" t="s">
        <v>15</v>
      </c>
      <c r="AF12" s="56" t="s">
        <v>16</v>
      </c>
      <c r="AG12" s="56" t="s">
        <v>15</v>
      </c>
      <c r="AH12" s="56" t="s">
        <v>16</v>
      </c>
      <c r="AI12" s="56" t="s">
        <v>15</v>
      </c>
      <c r="AJ12" s="56" t="s">
        <v>16</v>
      </c>
      <c r="AK12" s="56" t="s">
        <v>15</v>
      </c>
      <c r="AL12" s="56" t="s">
        <v>16</v>
      </c>
      <c r="AM12" s="56" t="s">
        <v>15</v>
      </c>
      <c r="AN12" s="56" t="s">
        <v>16</v>
      </c>
      <c r="AO12" s="56" t="s">
        <v>15</v>
      </c>
      <c r="AP12" s="56" t="s">
        <v>16</v>
      </c>
      <c r="AQ12" s="56" t="s">
        <v>15</v>
      </c>
      <c r="AR12" s="56" t="s">
        <v>16</v>
      </c>
      <c r="AS12" s="56" t="s">
        <v>15</v>
      </c>
      <c r="AT12" s="56" t="s">
        <v>16</v>
      </c>
      <c r="AU12" s="56" t="s">
        <v>15</v>
      </c>
      <c r="AV12" s="56" t="s">
        <v>16</v>
      </c>
      <c r="AW12" s="56" t="s">
        <v>15</v>
      </c>
      <c r="AX12" s="56" t="s">
        <v>16</v>
      </c>
      <c r="AY12" s="56" t="s">
        <v>15</v>
      </c>
      <c r="AZ12" s="56" t="s">
        <v>16</v>
      </c>
      <c r="BA12" s="56" t="s">
        <v>15</v>
      </c>
      <c r="BB12" s="56" t="s">
        <v>16</v>
      </c>
      <c r="BC12" s="56" t="s">
        <v>15</v>
      </c>
      <c r="BD12" s="56" t="s">
        <v>16</v>
      </c>
      <c r="BE12" s="56" t="s">
        <v>15</v>
      </c>
      <c r="BF12" s="56" t="s">
        <v>16</v>
      </c>
      <c r="BG12" s="56" t="s">
        <v>15</v>
      </c>
      <c r="BH12" s="56" t="s">
        <v>16</v>
      </c>
      <c r="BI12" s="56" t="s">
        <v>15</v>
      </c>
      <c r="BJ12" s="56" t="s">
        <v>16</v>
      </c>
      <c r="BK12" s="56" t="s">
        <v>15</v>
      </c>
      <c r="BL12" s="56" t="s">
        <v>16</v>
      </c>
      <c r="BM12" s="56" t="s">
        <v>15</v>
      </c>
      <c r="BN12" s="56" t="s">
        <v>16</v>
      </c>
      <c r="BO12" s="56" t="s">
        <v>15</v>
      </c>
      <c r="BP12" s="56" t="s">
        <v>16</v>
      </c>
      <c r="BQ12" s="56" t="s">
        <v>15</v>
      </c>
      <c r="BR12" s="56" t="s">
        <v>16</v>
      </c>
      <c r="BS12" s="56" t="s">
        <v>15</v>
      </c>
      <c r="BT12" s="56" t="s">
        <v>16</v>
      </c>
      <c r="BU12" s="56" t="s">
        <v>15</v>
      </c>
      <c r="BV12" s="56" t="s">
        <v>16</v>
      </c>
      <c r="BW12" s="251" t="s">
        <v>17</v>
      </c>
      <c r="BX12" s="252"/>
      <c r="BY12" s="210" t="s">
        <v>18</v>
      </c>
      <c r="BZ12" s="210"/>
      <c r="CA12" s="211" t="s">
        <v>19</v>
      </c>
      <c r="CB12" s="212"/>
    </row>
    <row r="13" spans="1:171" s="25" customFormat="1" ht="20.100000000000001" customHeight="1" thickBot="1">
      <c r="A13" s="98">
        <v>1</v>
      </c>
      <c r="B13" s="199" t="s">
        <v>41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1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  <c r="Z13" s="100"/>
      <c r="AA13" s="101"/>
      <c r="AB13" s="101"/>
      <c r="AC13" s="100" t="s">
        <v>39</v>
      </c>
      <c r="AD13" s="100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 t="s">
        <v>39</v>
      </c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 t="s">
        <v>39</v>
      </c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 t="s">
        <v>39</v>
      </c>
      <c r="BT13" s="107"/>
      <c r="BU13" s="99"/>
      <c r="BV13" s="99"/>
      <c r="BW13" s="213">
        <f t="shared" ref="BW13:BW26" si="19">COUNTIF(O13:BV13,"E")</f>
        <v>0</v>
      </c>
      <c r="BX13" s="213"/>
      <c r="BY13" s="213">
        <f t="shared" ref="BY13:BY26" si="20">COUNTIF(O13:BV13,"F")</f>
        <v>0</v>
      </c>
      <c r="BZ13" s="213"/>
      <c r="CA13" s="213">
        <f t="shared" ref="CA13:CA38" si="21">BW13+BY13</f>
        <v>0</v>
      </c>
      <c r="CB13" s="214"/>
    </row>
    <row r="14" spans="1:171" s="25" customFormat="1" ht="18" thickBot="1">
      <c r="A14" s="62">
        <v>2</v>
      </c>
      <c r="B14" s="199" t="s">
        <v>42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1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8"/>
      <c r="Z14" s="38"/>
      <c r="AA14" s="37"/>
      <c r="AB14" s="37"/>
      <c r="AC14" s="38" t="s">
        <v>39</v>
      </c>
      <c r="AD14" s="38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 t="s">
        <v>39</v>
      </c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99"/>
      <c r="BF14" s="36" t="s">
        <v>39</v>
      </c>
      <c r="BG14" s="99"/>
      <c r="BH14" s="36"/>
      <c r="BI14" s="99"/>
      <c r="BJ14" s="36"/>
      <c r="BK14" s="36"/>
      <c r="BL14" s="36"/>
      <c r="BM14" s="36"/>
      <c r="BN14" s="36"/>
      <c r="BO14" s="99"/>
      <c r="BP14" s="36"/>
      <c r="BQ14" s="99"/>
      <c r="BR14" s="36"/>
      <c r="BS14" s="36" t="s">
        <v>39</v>
      </c>
      <c r="BT14" s="36"/>
      <c r="BU14" s="36"/>
      <c r="BV14" s="36"/>
      <c r="BW14" s="193">
        <f t="shared" si="19"/>
        <v>0</v>
      </c>
      <c r="BX14" s="193"/>
      <c r="BY14" s="193">
        <f t="shared" si="20"/>
        <v>0</v>
      </c>
      <c r="BZ14" s="193"/>
      <c r="CA14" s="193">
        <f t="shared" si="21"/>
        <v>0</v>
      </c>
      <c r="CB14" s="194"/>
    </row>
    <row r="15" spans="1:171" s="25" customFormat="1" ht="18" thickBot="1">
      <c r="A15" s="62">
        <v>3</v>
      </c>
      <c r="B15" s="199" t="s">
        <v>43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1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8"/>
      <c r="Z15" s="38"/>
      <c r="AA15" s="37"/>
      <c r="AB15" s="37"/>
      <c r="AC15" s="38" t="s">
        <v>39</v>
      </c>
      <c r="AD15" s="38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 t="s">
        <v>39</v>
      </c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99"/>
      <c r="BF15" s="36" t="s">
        <v>39</v>
      </c>
      <c r="BG15" s="99"/>
      <c r="BH15" s="36"/>
      <c r="BI15" s="99"/>
      <c r="BJ15" s="36"/>
      <c r="BK15" s="36"/>
      <c r="BL15" s="36"/>
      <c r="BM15" s="36"/>
      <c r="BN15" s="36"/>
      <c r="BO15" s="99"/>
      <c r="BP15" s="36"/>
      <c r="BQ15" s="99"/>
      <c r="BR15" s="36"/>
      <c r="BS15" s="36" t="s">
        <v>39</v>
      </c>
      <c r="BT15" s="36"/>
      <c r="BU15" s="57"/>
      <c r="BV15" s="57"/>
      <c r="BW15" s="193">
        <f t="shared" si="19"/>
        <v>0</v>
      </c>
      <c r="BX15" s="193"/>
      <c r="BY15" s="193">
        <f t="shared" si="20"/>
        <v>0</v>
      </c>
      <c r="BZ15" s="193"/>
      <c r="CA15" s="193">
        <f t="shared" si="21"/>
        <v>0</v>
      </c>
      <c r="CB15" s="194"/>
    </row>
    <row r="16" spans="1:171" s="25" customFormat="1" ht="20.100000000000001" customHeight="1" thickBot="1">
      <c r="A16" s="62">
        <v>4</v>
      </c>
      <c r="B16" s="199" t="s">
        <v>44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1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8"/>
      <c r="Z16" s="38"/>
      <c r="AA16" s="37"/>
      <c r="AB16" s="37"/>
      <c r="AC16" s="38" t="s">
        <v>39</v>
      </c>
      <c r="AD16" s="38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 t="s">
        <v>39</v>
      </c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99"/>
      <c r="BF16" s="36" t="s">
        <v>39</v>
      </c>
      <c r="BG16" s="99"/>
      <c r="BH16" s="36"/>
      <c r="BI16" s="99"/>
      <c r="BJ16" s="36"/>
      <c r="BK16" s="36"/>
      <c r="BL16" s="36"/>
      <c r="BM16" s="36"/>
      <c r="BN16" s="36"/>
      <c r="BO16" s="99"/>
      <c r="BP16" s="36"/>
      <c r="BQ16" s="99"/>
      <c r="BR16" s="36"/>
      <c r="BS16" s="36" t="s">
        <v>39</v>
      </c>
      <c r="BT16" s="36"/>
      <c r="BU16" s="57"/>
      <c r="BV16" s="57"/>
      <c r="BW16" s="193">
        <f t="shared" si="19"/>
        <v>0</v>
      </c>
      <c r="BX16" s="193"/>
      <c r="BY16" s="193">
        <f t="shared" si="20"/>
        <v>0</v>
      </c>
      <c r="BZ16" s="193"/>
      <c r="CA16" s="193">
        <f t="shared" si="21"/>
        <v>0</v>
      </c>
      <c r="CB16" s="194"/>
    </row>
    <row r="17" spans="1:80" s="25" customFormat="1" ht="20.100000000000001" customHeight="1" thickBot="1">
      <c r="A17" s="62">
        <v>5</v>
      </c>
      <c r="B17" s="199" t="s">
        <v>45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1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8"/>
      <c r="Z17" s="38"/>
      <c r="AA17" s="37"/>
      <c r="AB17" s="37"/>
      <c r="AC17" s="38" t="s">
        <v>39</v>
      </c>
      <c r="AD17" s="38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 t="s">
        <v>39</v>
      </c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99"/>
      <c r="BF17" s="36" t="s">
        <v>39</v>
      </c>
      <c r="BG17" s="99"/>
      <c r="BH17" s="36"/>
      <c r="BI17" s="99"/>
      <c r="BJ17" s="36"/>
      <c r="BK17" s="36"/>
      <c r="BL17" s="36"/>
      <c r="BM17" s="36"/>
      <c r="BN17" s="36"/>
      <c r="BO17" s="99"/>
      <c r="BP17" s="36"/>
      <c r="BQ17" s="99"/>
      <c r="BR17" s="36"/>
      <c r="BS17" s="36" t="s">
        <v>39</v>
      </c>
      <c r="BT17" s="36"/>
      <c r="BU17" s="57"/>
      <c r="BV17" s="57"/>
      <c r="BW17" s="193">
        <f t="shared" si="19"/>
        <v>0</v>
      </c>
      <c r="BX17" s="193"/>
      <c r="BY17" s="193">
        <f t="shared" si="20"/>
        <v>0</v>
      </c>
      <c r="BZ17" s="193"/>
      <c r="CA17" s="193">
        <f t="shared" si="21"/>
        <v>0</v>
      </c>
      <c r="CB17" s="194"/>
    </row>
    <row r="18" spans="1:80" s="25" customFormat="1" ht="20.100000000000001" customHeight="1" thickBot="1">
      <c r="A18" s="62">
        <v>6</v>
      </c>
      <c r="B18" s="199" t="s">
        <v>46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1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8"/>
      <c r="Z18" s="38"/>
      <c r="AA18" s="37"/>
      <c r="AB18" s="37"/>
      <c r="AC18" s="38" t="s">
        <v>39</v>
      </c>
      <c r="AD18" s="38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 t="s">
        <v>39</v>
      </c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99"/>
      <c r="BF18" s="36" t="s">
        <v>39</v>
      </c>
      <c r="BG18" s="99"/>
      <c r="BH18" s="36"/>
      <c r="BI18" s="99"/>
      <c r="BJ18" s="36"/>
      <c r="BK18" s="36"/>
      <c r="BL18" s="36"/>
      <c r="BM18" s="36"/>
      <c r="BN18" s="36"/>
      <c r="BO18" s="99"/>
      <c r="BP18" s="36"/>
      <c r="BQ18" s="99"/>
      <c r="BR18" s="36"/>
      <c r="BS18" s="36" t="s">
        <v>39</v>
      </c>
      <c r="BT18" s="36"/>
      <c r="BU18" s="57"/>
      <c r="BV18" s="57"/>
      <c r="BW18" s="193">
        <f t="shared" si="19"/>
        <v>0</v>
      </c>
      <c r="BX18" s="193"/>
      <c r="BY18" s="193">
        <f t="shared" si="20"/>
        <v>0</v>
      </c>
      <c r="BZ18" s="193"/>
      <c r="CA18" s="193">
        <f t="shared" si="21"/>
        <v>0</v>
      </c>
      <c r="CB18" s="194"/>
    </row>
    <row r="19" spans="1:80" s="25" customFormat="1" ht="20.100000000000001" customHeight="1" thickBot="1">
      <c r="A19" s="102">
        <v>7</v>
      </c>
      <c r="B19" s="199" t="s">
        <v>47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1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103"/>
      <c r="Z19" s="103"/>
      <c r="AA19" s="104"/>
      <c r="AB19" s="104"/>
      <c r="AC19" s="103" t="s">
        <v>39</v>
      </c>
      <c r="AD19" s="103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40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99"/>
      <c r="BF19" s="57" t="s">
        <v>39</v>
      </c>
      <c r="BG19" s="99"/>
      <c r="BH19" s="57"/>
      <c r="BI19" s="99"/>
      <c r="BJ19" s="57"/>
      <c r="BK19" s="57"/>
      <c r="BL19" s="57"/>
      <c r="BM19" s="57"/>
      <c r="BN19" s="57"/>
      <c r="BO19" s="99"/>
      <c r="BP19" s="57"/>
      <c r="BQ19" s="99"/>
      <c r="BR19" s="57"/>
      <c r="BS19" s="57" t="s">
        <v>39</v>
      </c>
      <c r="BT19" s="36"/>
      <c r="BU19" s="57"/>
      <c r="BV19" s="57"/>
      <c r="BW19" s="202">
        <f t="shared" si="19"/>
        <v>0</v>
      </c>
      <c r="BX19" s="202"/>
      <c r="BY19" s="202">
        <f t="shared" si="20"/>
        <v>1</v>
      </c>
      <c r="BZ19" s="202"/>
      <c r="CA19" s="202">
        <f t="shared" si="21"/>
        <v>1</v>
      </c>
      <c r="CB19" s="203"/>
    </row>
    <row r="20" spans="1:80" s="25" customFormat="1" ht="18" thickBot="1">
      <c r="A20" s="62">
        <v>8</v>
      </c>
      <c r="B20" s="199" t="s">
        <v>48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1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8"/>
      <c r="Z20" s="38"/>
      <c r="AA20" s="37"/>
      <c r="AB20" s="37"/>
      <c r="AC20" s="38" t="s">
        <v>64</v>
      </c>
      <c r="AD20" s="38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 t="s">
        <v>39</v>
      </c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99"/>
      <c r="BF20" s="36" t="s">
        <v>39</v>
      </c>
      <c r="BG20" s="99"/>
      <c r="BH20" s="36"/>
      <c r="BI20" s="99"/>
      <c r="BJ20" s="36"/>
      <c r="BK20" s="36"/>
      <c r="BL20" s="36"/>
      <c r="BM20" s="36"/>
      <c r="BN20" s="36"/>
      <c r="BO20" s="99"/>
      <c r="BP20" s="36"/>
      <c r="BQ20" s="99"/>
      <c r="BR20" s="36"/>
      <c r="BS20" s="36" t="s">
        <v>39</v>
      </c>
      <c r="BT20" s="36"/>
      <c r="BU20" s="57"/>
      <c r="BV20" s="57"/>
      <c r="BW20" s="193">
        <f t="shared" si="19"/>
        <v>1</v>
      </c>
      <c r="BX20" s="193"/>
      <c r="BY20" s="193">
        <f t="shared" si="20"/>
        <v>0</v>
      </c>
      <c r="BZ20" s="193"/>
      <c r="CA20" s="193">
        <f t="shared" si="21"/>
        <v>1</v>
      </c>
      <c r="CB20" s="194"/>
    </row>
    <row r="21" spans="1:80" s="25" customFormat="1" ht="18" thickBot="1">
      <c r="A21" s="62">
        <v>9</v>
      </c>
      <c r="B21" s="199" t="s">
        <v>49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1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8"/>
      <c r="Z21" s="38"/>
      <c r="AA21" s="37"/>
      <c r="AB21" s="37"/>
      <c r="AC21" s="38" t="s">
        <v>39</v>
      </c>
      <c r="AD21" s="38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 t="s">
        <v>39</v>
      </c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99"/>
      <c r="BF21" s="36" t="s">
        <v>39</v>
      </c>
      <c r="BG21" s="99"/>
      <c r="BH21" s="36"/>
      <c r="BI21" s="99"/>
      <c r="BJ21" s="36"/>
      <c r="BK21" s="36"/>
      <c r="BL21" s="36"/>
      <c r="BM21" s="36"/>
      <c r="BN21" s="36"/>
      <c r="BO21" s="99"/>
      <c r="BP21" s="36"/>
      <c r="BQ21" s="99"/>
      <c r="BR21" s="36"/>
      <c r="BS21" s="36" t="s">
        <v>39</v>
      </c>
      <c r="BT21" s="36"/>
      <c r="BU21" s="36"/>
      <c r="BV21" s="36"/>
      <c r="BW21" s="193">
        <f t="shared" si="19"/>
        <v>0</v>
      </c>
      <c r="BX21" s="193"/>
      <c r="BY21" s="193">
        <f t="shared" si="20"/>
        <v>0</v>
      </c>
      <c r="BZ21" s="193"/>
      <c r="CA21" s="193">
        <f t="shared" si="21"/>
        <v>0</v>
      </c>
      <c r="CB21" s="194"/>
    </row>
    <row r="22" spans="1:80" s="25" customFormat="1" ht="20.100000000000001" customHeight="1">
      <c r="A22" s="102">
        <v>10</v>
      </c>
      <c r="B22" s="199" t="s">
        <v>65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1"/>
      <c r="O22" s="57"/>
      <c r="P22" s="57"/>
      <c r="Q22" s="57"/>
      <c r="R22" s="57"/>
      <c r="S22" s="57"/>
      <c r="T22" s="57"/>
      <c r="U22" s="57"/>
      <c r="V22" s="57"/>
      <c r="W22" s="36"/>
      <c r="X22" s="36"/>
      <c r="Y22" s="38"/>
      <c r="Z22" s="38"/>
      <c r="AA22" s="37"/>
      <c r="AB22" s="37"/>
      <c r="AC22" s="38" t="s">
        <v>39</v>
      </c>
      <c r="AD22" s="38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 t="s">
        <v>39</v>
      </c>
      <c r="AS22" s="36"/>
      <c r="AT22" s="36"/>
      <c r="AU22" s="36"/>
      <c r="AV22" s="36"/>
      <c r="AW22" s="36"/>
      <c r="AX22" s="36"/>
      <c r="AY22" s="36"/>
      <c r="AZ22" s="57"/>
      <c r="BA22" s="57"/>
      <c r="BB22" s="57"/>
      <c r="BC22" s="57"/>
      <c r="BD22" s="57"/>
      <c r="BE22" s="99"/>
      <c r="BF22" s="57" t="s">
        <v>39</v>
      </c>
      <c r="BG22" s="99"/>
      <c r="BH22" s="57"/>
      <c r="BI22" s="99"/>
      <c r="BJ22" s="57"/>
      <c r="BK22" s="57"/>
      <c r="BL22" s="57"/>
      <c r="BM22" s="57"/>
      <c r="BN22" s="57"/>
      <c r="BO22" s="99"/>
      <c r="BP22" s="57"/>
      <c r="BQ22" s="99"/>
      <c r="BR22" s="57"/>
      <c r="BS22" s="57" t="s">
        <v>39</v>
      </c>
      <c r="BT22" s="36"/>
      <c r="BU22" s="57"/>
      <c r="BV22" s="57"/>
      <c r="BW22" s="202">
        <f t="shared" si="19"/>
        <v>0</v>
      </c>
      <c r="BX22" s="202"/>
      <c r="BY22" s="202">
        <f t="shared" si="20"/>
        <v>0</v>
      </c>
      <c r="BZ22" s="202"/>
      <c r="CA22" s="202">
        <f t="shared" si="21"/>
        <v>0</v>
      </c>
      <c r="CB22" s="203"/>
    </row>
    <row r="23" spans="1:80" s="25" customFormat="1" ht="18" thickBot="1">
      <c r="A23" s="62">
        <v>11</v>
      </c>
      <c r="B23" s="199" t="s">
        <v>50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1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8"/>
      <c r="Z23" s="38"/>
      <c r="AA23" s="37"/>
      <c r="AB23" s="37"/>
      <c r="AC23" s="38" t="s">
        <v>39</v>
      </c>
      <c r="AD23" s="38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 t="s">
        <v>39</v>
      </c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 t="s">
        <v>39</v>
      </c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 t="s">
        <v>39</v>
      </c>
      <c r="BT23" s="36"/>
      <c r="BU23" s="36"/>
      <c r="BV23" s="36"/>
      <c r="BW23" s="193">
        <f t="shared" si="19"/>
        <v>0</v>
      </c>
      <c r="BX23" s="193"/>
      <c r="BY23" s="193">
        <f t="shared" si="20"/>
        <v>0</v>
      </c>
      <c r="BZ23" s="193"/>
      <c r="CA23" s="193">
        <f t="shared" si="21"/>
        <v>0</v>
      </c>
      <c r="CB23" s="194"/>
    </row>
    <row r="24" spans="1:80" s="25" customFormat="1" ht="20.100000000000001" customHeight="1">
      <c r="A24" s="62">
        <v>12</v>
      </c>
      <c r="B24" s="199" t="s">
        <v>51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1"/>
      <c r="O24" s="36"/>
      <c r="P24" s="36"/>
      <c r="Q24" s="36"/>
      <c r="R24" s="36"/>
      <c r="S24" s="36"/>
      <c r="T24" s="36"/>
      <c r="U24" s="36"/>
      <c r="V24" s="36"/>
      <c r="W24" s="105"/>
      <c r="X24" s="105"/>
      <c r="Y24" s="105"/>
      <c r="Z24" s="105"/>
      <c r="AA24" s="105"/>
      <c r="AB24" s="105"/>
      <c r="AC24" s="105" t="s">
        <v>39</v>
      </c>
      <c r="AD24" s="105"/>
      <c r="AE24" s="105"/>
      <c r="AF24" s="105"/>
      <c r="AG24" s="105"/>
      <c r="AH24" s="106"/>
      <c r="AI24" s="106"/>
      <c r="AJ24" s="105"/>
      <c r="AK24" s="105"/>
      <c r="AL24" s="105"/>
      <c r="AM24" s="105"/>
      <c r="AN24" s="105"/>
      <c r="AO24" s="105"/>
      <c r="AP24" s="105"/>
      <c r="AQ24" s="105"/>
      <c r="AR24" s="105" t="s">
        <v>39</v>
      </c>
      <c r="AS24" s="105"/>
      <c r="AT24" s="105"/>
      <c r="AU24" s="105"/>
      <c r="AV24" s="105"/>
      <c r="AW24" s="105"/>
      <c r="AX24" s="105"/>
      <c r="AY24" s="105"/>
      <c r="AZ24" s="36"/>
      <c r="BA24" s="36"/>
      <c r="BB24" s="36"/>
      <c r="BC24" s="36"/>
      <c r="BD24" s="36"/>
      <c r="BE24" s="99"/>
      <c r="BF24" s="36" t="s">
        <v>39</v>
      </c>
      <c r="BG24" s="99"/>
      <c r="BH24" s="36"/>
      <c r="BI24" s="99"/>
      <c r="BJ24" s="36"/>
      <c r="BK24" s="36"/>
      <c r="BL24" s="36"/>
      <c r="BM24" s="36"/>
      <c r="BN24" s="36"/>
      <c r="BO24" s="99"/>
      <c r="BP24" s="36"/>
      <c r="BQ24" s="99"/>
      <c r="BR24" s="36"/>
      <c r="BS24" s="36" t="s">
        <v>39</v>
      </c>
      <c r="BT24" s="36"/>
      <c r="BU24" s="36"/>
      <c r="BV24" s="36"/>
      <c r="BW24" s="193">
        <f t="shared" si="19"/>
        <v>0</v>
      </c>
      <c r="BX24" s="193"/>
      <c r="BY24" s="193">
        <f t="shared" si="20"/>
        <v>0</v>
      </c>
      <c r="BZ24" s="193"/>
      <c r="CA24" s="193">
        <f t="shared" si="21"/>
        <v>0</v>
      </c>
      <c r="CB24" s="194"/>
    </row>
    <row r="25" spans="1:80" s="25" customFormat="1" ht="17.25">
      <c r="A25" s="62">
        <v>13</v>
      </c>
      <c r="B25" s="199" t="s">
        <v>52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1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8"/>
      <c r="Z25" s="38"/>
      <c r="AA25" s="37"/>
      <c r="AB25" s="37"/>
      <c r="AC25" s="38" t="s">
        <v>64</v>
      </c>
      <c r="AD25" s="38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 t="s">
        <v>39</v>
      </c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 t="s">
        <v>39</v>
      </c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 t="s">
        <v>39</v>
      </c>
      <c r="BT25" s="36"/>
      <c r="BU25" s="57"/>
      <c r="BV25" s="57"/>
      <c r="BW25" s="193">
        <f t="shared" si="19"/>
        <v>1</v>
      </c>
      <c r="BX25" s="193"/>
      <c r="BY25" s="193">
        <f t="shared" si="20"/>
        <v>0</v>
      </c>
      <c r="BZ25" s="193"/>
      <c r="CA25" s="193">
        <f t="shared" si="21"/>
        <v>1</v>
      </c>
      <c r="CB25" s="194"/>
    </row>
    <row r="26" spans="1:80" s="25" customFormat="1" ht="20.100000000000001" customHeight="1">
      <c r="A26" s="102">
        <v>14</v>
      </c>
      <c r="B26" s="199" t="s">
        <v>53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1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103"/>
      <c r="Z26" s="103"/>
      <c r="AA26" s="104"/>
      <c r="AB26" s="104"/>
      <c r="AC26" s="103" t="s">
        <v>39</v>
      </c>
      <c r="AD26" s="103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 t="s">
        <v>39</v>
      </c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 t="s">
        <v>39</v>
      </c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 t="s">
        <v>39</v>
      </c>
      <c r="BT26" s="36"/>
      <c r="BU26" s="57"/>
      <c r="BV26" s="57"/>
      <c r="BW26" s="202">
        <f t="shared" si="19"/>
        <v>0</v>
      </c>
      <c r="BX26" s="202"/>
      <c r="BY26" s="202">
        <f t="shared" si="20"/>
        <v>0</v>
      </c>
      <c r="BZ26" s="202"/>
      <c r="CA26" s="202">
        <f t="shared" si="21"/>
        <v>0</v>
      </c>
      <c r="CB26" s="203"/>
    </row>
    <row r="27" spans="1:80" s="25" customFormat="1" ht="20.100000000000001" customHeight="1">
      <c r="A27" s="102">
        <v>15</v>
      </c>
      <c r="B27" s="199" t="s">
        <v>54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1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103"/>
      <c r="Z27" s="103"/>
      <c r="AA27" s="104"/>
      <c r="AB27" s="104"/>
      <c r="AC27" s="103" t="s">
        <v>40</v>
      </c>
      <c r="AD27" s="103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 t="s">
        <v>39</v>
      </c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 t="s">
        <v>39</v>
      </c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 t="s">
        <v>39</v>
      </c>
      <c r="BT27" s="36"/>
      <c r="BU27" s="57"/>
      <c r="BV27" s="57"/>
      <c r="BW27" s="204">
        <v>0</v>
      </c>
      <c r="BX27" s="205"/>
      <c r="BY27" s="204">
        <v>0</v>
      </c>
      <c r="BZ27" s="205"/>
      <c r="CA27" s="204">
        <v>0</v>
      </c>
      <c r="CB27" s="206"/>
    </row>
    <row r="28" spans="1:80" s="25" customFormat="1" ht="20.100000000000001" customHeight="1">
      <c r="A28" s="62">
        <v>16</v>
      </c>
      <c r="B28" s="199" t="s">
        <v>55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1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8"/>
      <c r="Z28" s="38"/>
      <c r="AA28" s="37"/>
      <c r="AB28" s="37"/>
      <c r="AC28" s="38" t="s">
        <v>39</v>
      </c>
      <c r="AD28" s="38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 t="s">
        <v>39</v>
      </c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 t="s">
        <v>39</v>
      </c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 t="s">
        <v>39</v>
      </c>
      <c r="BT28" s="36"/>
      <c r="BU28" s="57"/>
      <c r="BV28" s="57"/>
      <c r="BW28" s="193">
        <f>COUNTIF(O28:BV28,"E")</f>
        <v>0</v>
      </c>
      <c r="BX28" s="193"/>
      <c r="BY28" s="193">
        <f>COUNTIF(O28:BV28,"F")</f>
        <v>0</v>
      </c>
      <c r="BZ28" s="193"/>
      <c r="CA28" s="193">
        <f t="shared" ref="CA28:CA37" si="22">BW28+BY28</f>
        <v>0</v>
      </c>
      <c r="CB28" s="194"/>
    </row>
    <row r="29" spans="1:80" s="25" customFormat="1" ht="20.100000000000001" customHeight="1">
      <c r="A29" s="62">
        <v>17</v>
      </c>
      <c r="B29" s="199" t="s">
        <v>56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1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8"/>
      <c r="Z29" s="38"/>
      <c r="AA29" s="37"/>
      <c r="AB29" s="37"/>
      <c r="AC29" s="38" t="s">
        <v>39</v>
      </c>
      <c r="AD29" s="38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 t="s">
        <v>39</v>
      </c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 t="s">
        <v>39</v>
      </c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 t="s">
        <v>39</v>
      </c>
      <c r="BT29" s="36"/>
      <c r="BU29" s="57"/>
      <c r="BV29" s="57"/>
      <c r="BW29" s="193">
        <f>COUNTIF(O29:BV29,"E")</f>
        <v>0</v>
      </c>
      <c r="BX29" s="193"/>
      <c r="BY29" s="193">
        <f>COUNTIF(O29:BV29,"F")</f>
        <v>0</v>
      </c>
      <c r="BZ29" s="193"/>
      <c r="CA29" s="193">
        <f t="shared" si="22"/>
        <v>0</v>
      </c>
      <c r="CB29" s="194"/>
    </row>
    <row r="30" spans="1:80" s="25" customFormat="1" ht="17.25">
      <c r="A30" s="62">
        <v>18</v>
      </c>
      <c r="B30" s="199" t="s">
        <v>57</v>
      </c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1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8"/>
      <c r="Z30" s="38"/>
      <c r="AA30" s="37"/>
      <c r="AB30" s="37"/>
      <c r="AC30" s="38" t="s">
        <v>40</v>
      </c>
      <c r="AD30" s="38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 t="s">
        <v>39</v>
      </c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 t="s">
        <v>39</v>
      </c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 t="s">
        <v>39</v>
      </c>
      <c r="BT30" s="36"/>
      <c r="BU30" s="57"/>
      <c r="BV30" s="57"/>
      <c r="BW30" s="193">
        <f>COUNTIF(O30:BV30,"E")</f>
        <v>0</v>
      </c>
      <c r="BX30" s="193"/>
      <c r="BY30" s="193">
        <f>COUNTIF(O30:BV30,"F")</f>
        <v>1</v>
      </c>
      <c r="BZ30" s="193"/>
      <c r="CA30" s="193">
        <f t="shared" si="22"/>
        <v>1</v>
      </c>
      <c r="CB30" s="194"/>
    </row>
    <row r="31" spans="1:80" s="25" customFormat="1" ht="17.25">
      <c r="A31" s="62">
        <v>19</v>
      </c>
      <c r="B31" s="199" t="s">
        <v>58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1"/>
      <c r="P31" s="36"/>
      <c r="Q31" s="36"/>
      <c r="R31" s="36"/>
      <c r="S31" s="36"/>
      <c r="T31" s="36"/>
      <c r="U31" s="36"/>
      <c r="V31" s="36"/>
      <c r="W31" s="36"/>
      <c r="X31" s="36"/>
      <c r="Y31" s="38"/>
      <c r="Z31" s="38"/>
      <c r="AA31" s="37"/>
      <c r="AB31" s="37"/>
      <c r="AC31" s="38" t="s">
        <v>64</v>
      </c>
      <c r="AD31" s="38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 t="s">
        <v>39</v>
      </c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 t="s">
        <v>39</v>
      </c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 t="s">
        <v>39</v>
      </c>
      <c r="BT31" s="36"/>
      <c r="BU31" s="57"/>
      <c r="BV31" s="57"/>
      <c r="BW31" s="193">
        <f>COUNTIF(O31:BV31,"E")</f>
        <v>1</v>
      </c>
      <c r="BX31" s="193"/>
      <c r="BY31" s="193">
        <f>COUNTIF(O31:BV31,"F")</f>
        <v>0</v>
      </c>
      <c r="BZ31" s="193"/>
      <c r="CA31" s="193">
        <f t="shared" si="22"/>
        <v>1</v>
      </c>
      <c r="CB31" s="194"/>
    </row>
    <row r="32" spans="1:80" s="25" customFormat="1" ht="17.25">
      <c r="A32" s="62">
        <v>20</v>
      </c>
      <c r="B32" s="199" t="s">
        <v>59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1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38"/>
      <c r="AA32" s="37"/>
      <c r="AB32" s="37"/>
      <c r="AC32" s="38" t="s">
        <v>40</v>
      </c>
      <c r="AD32" s="38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 t="s">
        <v>39</v>
      </c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 t="s">
        <v>39</v>
      </c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 t="s">
        <v>39</v>
      </c>
      <c r="BT32" s="36"/>
      <c r="BU32" s="57"/>
      <c r="BV32" s="57"/>
      <c r="BW32" s="193">
        <f>COUNTIF(O32:BV32,"E")</f>
        <v>0</v>
      </c>
      <c r="BX32" s="193"/>
      <c r="BY32" s="193">
        <f>COUNTIF(O32:BV32,"F")</f>
        <v>1</v>
      </c>
      <c r="BZ32" s="193"/>
      <c r="CA32" s="193">
        <f t="shared" si="22"/>
        <v>1</v>
      </c>
      <c r="CB32" s="194"/>
    </row>
    <row r="33" spans="1:171" s="25" customFormat="1" ht="17.25">
      <c r="A33" s="62">
        <v>21</v>
      </c>
      <c r="B33" s="195" t="s">
        <v>60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7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38"/>
      <c r="AA33" s="37"/>
      <c r="AB33" s="37"/>
      <c r="AC33" s="38" t="s">
        <v>39</v>
      </c>
      <c r="AD33" s="38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 t="s">
        <v>39</v>
      </c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 t="s">
        <v>40</v>
      </c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 t="s">
        <v>40</v>
      </c>
      <c r="BT33" s="36"/>
      <c r="BU33" s="57"/>
      <c r="BV33" s="57"/>
      <c r="BW33" s="167">
        <v>0</v>
      </c>
      <c r="BX33" s="198"/>
      <c r="BY33" s="167">
        <v>2</v>
      </c>
      <c r="BZ33" s="198"/>
      <c r="CA33" s="167">
        <v>2</v>
      </c>
      <c r="CB33" s="168"/>
    </row>
    <row r="34" spans="1:171" s="25" customFormat="1" ht="17.25">
      <c r="A34" s="62">
        <v>23</v>
      </c>
      <c r="B34" s="195" t="s">
        <v>61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7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38"/>
      <c r="AA34" s="37"/>
      <c r="AB34" s="37"/>
      <c r="AC34" s="38" t="s">
        <v>64</v>
      </c>
      <c r="AD34" s="38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 t="s">
        <v>39</v>
      </c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 t="s">
        <v>39</v>
      </c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 t="s">
        <v>39</v>
      </c>
      <c r="BT34" s="36"/>
      <c r="BU34" s="57"/>
      <c r="BV34" s="57"/>
      <c r="BW34" s="167">
        <v>1</v>
      </c>
      <c r="BX34" s="198"/>
      <c r="BY34" s="167">
        <v>0</v>
      </c>
      <c r="BZ34" s="198"/>
      <c r="CA34" s="167">
        <v>0</v>
      </c>
      <c r="CB34" s="168"/>
    </row>
    <row r="35" spans="1:171" s="25" customFormat="1" ht="17.25">
      <c r="A35" s="62">
        <v>24</v>
      </c>
      <c r="B35" s="195" t="s">
        <v>62</v>
      </c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7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38"/>
      <c r="AA35" s="37"/>
      <c r="AB35" s="37"/>
      <c r="AC35" s="38" t="s">
        <v>39</v>
      </c>
      <c r="AD35" s="38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 t="s">
        <v>39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 t="s">
        <v>39</v>
      </c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 t="s">
        <v>39</v>
      </c>
      <c r="BT35" s="36"/>
      <c r="BU35" s="57"/>
      <c r="BV35" s="57"/>
      <c r="BW35" s="108"/>
      <c r="BX35" s="109"/>
      <c r="BY35" s="108"/>
      <c r="BZ35" s="109"/>
      <c r="CA35" s="108"/>
      <c r="CB35" s="110"/>
    </row>
    <row r="36" spans="1:171" s="25" customFormat="1" ht="17.25">
      <c r="A36" s="62">
        <v>25</v>
      </c>
      <c r="B36" s="195" t="s">
        <v>63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38"/>
      <c r="AA36" s="37"/>
      <c r="AB36" s="37"/>
      <c r="AC36" s="38" t="s">
        <v>39</v>
      </c>
      <c r="AD36" s="38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 t="s">
        <v>39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 t="s">
        <v>39</v>
      </c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 t="s">
        <v>39</v>
      </c>
      <c r="BT36" s="36"/>
      <c r="BU36" s="57"/>
      <c r="BV36" s="57"/>
      <c r="BW36" s="108"/>
      <c r="BX36" s="109"/>
      <c r="BY36" s="108"/>
      <c r="BZ36" s="109"/>
      <c r="CA36" s="108"/>
      <c r="CB36" s="110"/>
    </row>
    <row r="37" spans="1:171" s="25" customFormat="1" ht="20.100000000000001" customHeight="1" thickBot="1">
      <c r="A37" s="62">
        <v>26</v>
      </c>
      <c r="B37" s="195" t="s">
        <v>66</v>
      </c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7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38"/>
      <c r="AA37" s="37"/>
      <c r="AB37" s="37"/>
      <c r="AC37" s="38" t="s">
        <v>39</v>
      </c>
      <c r="AD37" s="38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 t="s">
        <v>39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 t="s">
        <v>39</v>
      </c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 t="s">
        <v>39</v>
      </c>
      <c r="BT37" s="36"/>
      <c r="BU37" s="57"/>
      <c r="BV37" s="57"/>
      <c r="BW37" s="167">
        <f>COUNTIF(O37:BV37,"E")</f>
        <v>0</v>
      </c>
      <c r="BX37" s="198"/>
      <c r="BY37" s="167">
        <f>COUNTIF(O37:BV37,"F")</f>
        <v>0</v>
      </c>
      <c r="BZ37" s="198"/>
      <c r="CA37" s="167">
        <f t="shared" si="22"/>
        <v>0</v>
      </c>
      <c r="CB37" s="168"/>
    </row>
    <row r="38" spans="1:171" s="25" customFormat="1" ht="20.100000000000001" hidden="1" customHeight="1" thickBot="1">
      <c r="A38" s="62" t="e">
        <f>#REF!+1</f>
        <v>#REF!</v>
      </c>
      <c r="B38" s="179" t="s">
        <v>25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1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9"/>
      <c r="Z38" s="59"/>
      <c r="AA38" s="60"/>
      <c r="AB38" s="60"/>
      <c r="AC38" s="59"/>
      <c r="AD38" s="59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61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182">
        <f>COUNTIF(O38:BV38,"E")</f>
        <v>0</v>
      </c>
      <c r="BX38" s="183"/>
      <c r="BY38" s="184">
        <f>COUNTIF(O38:BV38,"F")</f>
        <v>0</v>
      </c>
      <c r="BZ38" s="183"/>
      <c r="CA38" s="184">
        <f t="shared" si="21"/>
        <v>0</v>
      </c>
      <c r="CB38" s="185"/>
    </row>
    <row r="39" spans="1:171" s="4" customFormat="1" ht="20.100000000000001" customHeight="1" thickBot="1">
      <c r="A39" s="186" t="s">
        <v>20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8"/>
      <c r="O39" s="40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41"/>
      <c r="AU39" s="39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189"/>
      <c r="BX39" s="190"/>
      <c r="BY39" s="191"/>
      <c r="BZ39" s="190"/>
      <c r="CA39" s="191"/>
      <c r="CB39" s="192"/>
      <c r="FM39" s="6"/>
      <c r="FN39" s="6"/>
      <c r="FO39" s="6"/>
    </row>
    <row r="40" spans="1:171" s="4" customFormat="1">
      <c r="A40" s="169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71"/>
      <c r="AY40" s="171"/>
      <c r="AZ40" s="171"/>
      <c r="BA40" s="171"/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2"/>
      <c r="FM40" s="6"/>
      <c r="FN40" s="6"/>
      <c r="FO40" s="6"/>
    </row>
    <row r="41" spans="1:171" s="24" customFormat="1" ht="16.5" thickBot="1">
      <c r="A41" s="173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  <c r="BI41" s="174"/>
      <c r="BJ41" s="174"/>
      <c r="BK41" s="174"/>
      <c r="BL41" s="174"/>
      <c r="BM41" s="174"/>
      <c r="BN41" s="174"/>
      <c r="BO41" s="174"/>
      <c r="BP41" s="174"/>
      <c r="BQ41" s="174"/>
      <c r="BR41" s="174"/>
      <c r="BS41" s="174"/>
      <c r="BT41" s="174"/>
      <c r="BU41" s="174"/>
      <c r="BV41" s="174"/>
      <c r="BW41" s="174"/>
      <c r="BX41" s="174"/>
      <c r="BY41" s="174"/>
      <c r="BZ41" s="174"/>
      <c r="CA41" s="174"/>
      <c r="CB41" s="175"/>
    </row>
    <row r="42" spans="1:171" s="24" customFormat="1" ht="26.25" customHeight="1" thickBot="1">
      <c r="A42" s="176" t="s">
        <v>35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177"/>
      <c r="BC42" s="177"/>
      <c r="BD42" s="177"/>
      <c r="BE42" s="177"/>
      <c r="BF42" s="177"/>
      <c r="BG42" s="177"/>
      <c r="BH42" s="177"/>
      <c r="BI42" s="177"/>
      <c r="BJ42" s="177"/>
      <c r="BK42" s="177"/>
      <c r="BL42" s="177"/>
      <c r="BM42" s="177"/>
      <c r="BN42" s="177"/>
      <c r="BO42" s="177"/>
      <c r="BP42" s="177"/>
      <c r="BQ42" s="177"/>
      <c r="BR42" s="177"/>
      <c r="BS42" s="177"/>
      <c r="BT42" s="177"/>
      <c r="BU42" s="177"/>
      <c r="BV42" s="177"/>
      <c r="BW42" s="177"/>
      <c r="BX42" s="177"/>
      <c r="BY42" s="177"/>
      <c r="BZ42" s="177"/>
      <c r="CA42" s="177"/>
      <c r="CB42" s="178"/>
    </row>
    <row r="43" spans="1:171" s="4" customFormat="1" ht="18" customHeight="1">
      <c r="A43" s="4" t="s">
        <v>21</v>
      </c>
      <c r="E43" s="4" t="s">
        <v>22</v>
      </c>
      <c r="P43" s="27"/>
      <c r="Q43" s="28"/>
      <c r="AA43" s="29"/>
    </row>
    <row r="44" spans="1:171" s="4" customFormat="1" ht="24.95" customHeight="1">
      <c r="AA44" s="29"/>
    </row>
  </sheetData>
  <mergeCells count="160">
    <mergeCell ref="H1:BV6"/>
    <mergeCell ref="BW1:CB6"/>
    <mergeCell ref="A6:F6"/>
    <mergeCell ref="A7:L7"/>
    <mergeCell ref="N7:AX7"/>
    <mergeCell ref="AY7:BC7"/>
    <mergeCell ref="BD7:BI7"/>
    <mergeCell ref="BJ7:BN7"/>
    <mergeCell ref="BO7:CB7"/>
    <mergeCell ref="U11:V11"/>
    <mergeCell ref="W11:X11"/>
    <mergeCell ref="Y11:Z11"/>
    <mergeCell ref="A8:D8"/>
    <mergeCell ref="E8:I8"/>
    <mergeCell ref="J8:L8"/>
    <mergeCell ref="U8:W8"/>
    <mergeCell ref="X8:CB8"/>
    <mergeCell ref="A9:AX9"/>
    <mergeCell ref="AY9:BF9"/>
    <mergeCell ref="BG9:BN9"/>
    <mergeCell ref="BO9:BS9"/>
    <mergeCell ref="BT9:CB9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V10"/>
    <mergeCell ref="BW12:BX12"/>
    <mergeCell ref="BY12:BZ12"/>
    <mergeCell ref="CA12:CB12"/>
    <mergeCell ref="B13:N13"/>
    <mergeCell ref="BW13:BX13"/>
    <mergeCell ref="BY13:BZ13"/>
    <mergeCell ref="CA13:CB13"/>
    <mergeCell ref="BK11:BL11"/>
    <mergeCell ref="BM11:BN11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BW10:CB11"/>
    <mergeCell ref="AM11:AN11"/>
    <mergeCell ref="AO11:AP11"/>
    <mergeCell ref="AQ11:AR11"/>
    <mergeCell ref="AS11:AT11"/>
    <mergeCell ref="AK11:AL11"/>
    <mergeCell ref="BW17:BX17"/>
    <mergeCell ref="BY17:BZ17"/>
    <mergeCell ref="CA17:CB17"/>
    <mergeCell ref="B14:N14"/>
    <mergeCell ref="BW14:BX14"/>
    <mergeCell ref="BY14:BZ14"/>
    <mergeCell ref="CA14:CB14"/>
    <mergeCell ref="B15:N15"/>
    <mergeCell ref="BW15:BX15"/>
    <mergeCell ref="BY15:BZ15"/>
    <mergeCell ref="CA15:CB15"/>
    <mergeCell ref="O11:P11"/>
    <mergeCell ref="Q11:R11"/>
    <mergeCell ref="S11:T11"/>
    <mergeCell ref="B20:N20"/>
    <mergeCell ref="BW20:BX20"/>
    <mergeCell ref="BY20:BZ20"/>
    <mergeCell ref="CA20:CB20"/>
    <mergeCell ref="B21:N21"/>
    <mergeCell ref="BW21:BX21"/>
    <mergeCell ref="BY21:BZ21"/>
    <mergeCell ref="CA21:CB21"/>
    <mergeCell ref="B18:N18"/>
    <mergeCell ref="BW18:BX18"/>
    <mergeCell ref="BY18:BZ18"/>
    <mergeCell ref="CA18:CB18"/>
    <mergeCell ref="B19:N19"/>
    <mergeCell ref="BW19:BX19"/>
    <mergeCell ref="BY19:BZ19"/>
    <mergeCell ref="CA19:CB19"/>
    <mergeCell ref="B16:N16"/>
    <mergeCell ref="BW16:BX16"/>
    <mergeCell ref="BY16:BZ16"/>
    <mergeCell ref="CA16:CB16"/>
    <mergeCell ref="B17:N17"/>
    <mergeCell ref="B24:N24"/>
    <mergeCell ref="BW24:BX24"/>
    <mergeCell ref="BY24:BZ24"/>
    <mergeCell ref="CA24:CB24"/>
    <mergeCell ref="B25:N25"/>
    <mergeCell ref="BW25:BX25"/>
    <mergeCell ref="BY25:BZ25"/>
    <mergeCell ref="CA25:CB25"/>
    <mergeCell ref="B22:N22"/>
    <mergeCell ref="BW22:BX22"/>
    <mergeCell ref="BY22:BZ22"/>
    <mergeCell ref="CA22:CB22"/>
    <mergeCell ref="B23:N23"/>
    <mergeCell ref="BW23:BX23"/>
    <mergeCell ref="BY23:BZ23"/>
    <mergeCell ref="CA23:CB23"/>
    <mergeCell ref="B29:N29"/>
    <mergeCell ref="BW28:BX28"/>
    <mergeCell ref="BY28:BZ28"/>
    <mergeCell ref="CA28:CB28"/>
    <mergeCell ref="B30:N30"/>
    <mergeCell ref="BW29:BX29"/>
    <mergeCell ref="BY29:BZ29"/>
    <mergeCell ref="CA29:CB29"/>
    <mergeCell ref="B26:N26"/>
    <mergeCell ref="BW26:BX26"/>
    <mergeCell ref="BY26:BZ26"/>
    <mergeCell ref="CA26:CB26"/>
    <mergeCell ref="B27:N27"/>
    <mergeCell ref="B28:N28"/>
    <mergeCell ref="BW27:BX27"/>
    <mergeCell ref="BY27:BZ27"/>
    <mergeCell ref="CA27:CB27"/>
    <mergeCell ref="BW32:BX32"/>
    <mergeCell ref="BY32:BZ32"/>
    <mergeCell ref="CA32:CB32"/>
    <mergeCell ref="B37:N37"/>
    <mergeCell ref="BW37:BX37"/>
    <mergeCell ref="BY37:BZ37"/>
    <mergeCell ref="CA37:CB37"/>
    <mergeCell ref="B31:N31"/>
    <mergeCell ref="BW30:BX30"/>
    <mergeCell ref="BY30:BZ30"/>
    <mergeCell ref="CA30:CB30"/>
    <mergeCell ref="B32:N32"/>
    <mergeCell ref="BW31:BX31"/>
    <mergeCell ref="BY31:BZ31"/>
    <mergeCell ref="CA31:CB31"/>
    <mergeCell ref="B33:N33"/>
    <mergeCell ref="B34:N34"/>
    <mergeCell ref="B35:N35"/>
    <mergeCell ref="B36:N36"/>
    <mergeCell ref="BW33:BX33"/>
    <mergeCell ref="BY33:BZ33"/>
    <mergeCell ref="CA33:CB33"/>
    <mergeCell ref="BW34:BX34"/>
    <mergeCell ref="BY34:BZ34"/>
    <mergeCell ref="CA34:CB34"/>
    <mergeCell ref="A40:CB41"/>
    <mergeCell ref="A42:CB42"/>
    <mergeCell ref="B38:N38"/>
    <mergeCell ref="BW38:BX38"/>
    <mergeCell ref="BY38:BZ38"/>
    <mergeCell ref="CA38:CB38"/>
    <mergeCell ref="A39:N39"/>
    <mergeCell ref="BW39:BX39"/>
    <mergeCell ref="BY39:BZ39"/>
    <mergeCell ref="CA39:CB39"/>
  </mergeCells>
  <dataValidations count="1">
    <dataValidation type="list" allowBlank="1" showInputMessage="1" showErrorMessage="1" sqref="M7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V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44"/>
  <sheetViews>
    <sheetView tabSelected="1" topLeftCell="A18" workbookViewId="0">
      <selection activeCell="AL26" sqref="AL26"/>
    </sheetView>
  </sheetViews>
  <sheetFormatPr baseColWidth="10" defaultColWidth="8.42578125" defaultRowHeight="15.75"/>
  <cols>
    <col min="1" max="1" width="4.5703125" style="121" customWidth="1"/>
    <col min="2" max="6" width="2.140625" style="121" customWidth="1"/>
    <col min="7" max="7" width="3.42578125" style="121" customWidth="1"/>
    <col min="8" max="8" width="2.140625" style="121" customWidth="1"/>
    <col min="9" max="9" width="7.5703125" style="121" customWidth="1"/>
    <col min="10" max="10" width="2.140625" style="121" customWidth="1"/>
    <col min="11" max="11" width="5.42578125" style="121" customWidth="1"/>
    <col min="12" max="12" width="2.140625" style="121" customWidth="1"/>
    <col min="13" max="13" width="1.5703125" style="121" customWidth="1"/>
    <col min="14" max="14" width="5.28515625" style="121" customWidth="1"/>
    <col min="15" max="15" width="3" style="121" customWidth="1"/>
    <col min="16" max="16" width="3.5703125" style="121" customWidth="1"/>
    <col min="17" max="17" width="3" style="138" customWidth="1"/>
    <col min="18" max="26" width="3" style="121" customWidth="1"/>
    <col min="27" max="27" width="3" style="139" customWidth="1"/>
    <col min="28" max="44" width="3" style="121" customWidth="1"/>
    <col min="45" max="48" width="3" style="120" customWidth="1"/>
    <col min="49" max="49" width="3" style="121" customWidth="1"/>
    <col min="50" max="50" width="3.5703125" style="121" customWidth="1"/>
    <col min="51" max="71" width="3" style="121" customWidth="1"/>
    <col min="72" max="72" width="3.85546875" style="121" customWidth="1"/>
    <col min="73" max="74" width="3" style="121" customWidth="1"/>
    <col min="75" max="77" width="2.7109375" style="121" customWidth="1"/>
    <col min="78" max="78" width="3.7109375" style="121" customWidth="1"/>
    <col min="79" max="79" width="2.7109375" style="121" customWidth="1"/>
    <col min="80" max="80" width="3.85546875" style="121" customWidth="1"/>
    <col min="81" max="81" width="112" style="119" customWidth="1"/>
    <col min="82" max="82" width="14.5703125" style="119" customWidth="1"/>
    <col min="83" max="83" width="19" style="119" customWidth="1"/>
    <col min="84" max="168" width="8.42578125" style="119"/>
    <col min="169" max="171" width="8.42578125" style="120"/>
    <col min="172" max="16384" width="8.42578125" style="121"/>
  </cols>
  <sheetData>
    <row r="1" spans="1:171" ht="12.75" hidden="1" customHeight="1">
      <c r="A1" s="115"/>
      <c r="B1" s="116"/>
      <c r="C1" s="116"/>
      <c r="D1" s="116"/>
      <c r="E1" s="116"/>
      <c r="F1" s="116"/>
      <c r="G1" s="117"/>
      <c r="H1" s="253" t="s">
        <v>67</v>
      </c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4"/>
      <c r="AR1" s="254"/>
      <c r="AS1" s="254"/>
      <c r="AT1" s="254"/>
      <c r="AU1" s="254"/>
      <c r="AV1" s="254"/>
      <c r="AW1" s="254"/>
      <c r="AX1" s="254"/>
      <c r="AY1" s="254"/>
      <c r="AZ1" s="254"/>
      <c r="BA1" s="254"/>
      <c r="BB1" s="254"/>
      <c r="BC1" s="254"/>
      <c r="BD1" s="254"/>
      <c r="BE1" s="254"/>
      <c r="BF1" s="254"/>
      <c r="BG1" s="254"/>
      <c r="BH1" s="254"/>
      <c r="BI1" s="254"/>
      <c r="BJ1" s="254"/>
      <c r="BK1" s="254"/>
      <c r="BL1" s="254"/>
      <c r="BM1" s="254"/>
      <c r="BN1" s="254"/>
      <c r="BO1" s="254"/>
      <c r="BP1" s="254"/>
      <c r="BQ1" s="254"/>
      <c r="BR1" s="254"/>
      <c r="BS1" s="254"/>
      <c r="BT1" s="254"/>
      <c r="BU1" s="254"/>
      <c r="BV1" s="254"/>
      <c r="BW1" s="279"/>
      <c r="BX1" s="279"/>
      <c r="BY1" s="279"/>
      <c r="BZ1" s="279"/>
      <c r="CA1" s="279"/>
      <c r="CB1" s="280"/>
      <c r="CC1" s="118"/>
    </row>
    <row r="2" spans="1:171" ht="12.75" customHeight="1">
      <c r="A2" s="122"/>
      <c r="B2" s="123"/>
      <c r="C2" s="123"/>
      <c r="D2" s="123"/>
      <c r="E2" s="123"/>
      <c r="F2" s="123"/>
      <c r="G2" s="124"/>
      <c r="H2" s="255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  <c r="AX2" s="256"/>
      <c r="AY2" s="256"/>
      <c r="AZ2" s="256"/>
      <c r="BA2" s="256"/>
      <c r="BB2" s="256"/>
      <c r="BC2" s="256"/>
      <c r="BD2" s="256"/>
      <c r="BE2" s="256"/>
      <c r="BF2" s="256"/>
      <c r="BG2" s="256"/>
      <c r="BH2" s="256"/>
      <c r="BI2" s="256"/>
      <c r="BJ2" s="256"/>
      <c r="BK2" s="256"/>
      <c r="BL2" s="256"/>
      <c r="BM2" s="256"/>
      <c r="BN2" s="256"/>
      <c r="BO2" s="256"/>
      <c r="BP2" s="256"/>
      <c r="BQ2" s="256"/>
      <c r="BR2" s="256"/>
      <c r="BS2" s="256"/>
      <c r="BT2" s="256"/>
      <c r="BU2" s="256"/>
      <c r="BV2" s="256"/>
      <c r="BW2" s="281"/>
      <c r="BX2" s="281"/>
      <c r="BY2" s="281"/>
      <c r="BZ2" s="281"/>
      <c r="CA2" s="281"/>
      <c r="CB2" s="282"/>
    </row>
    <row r="3" spans="1:171" ht="12.75" customHeight="1">
      <c r="A3" s="122"/>
      <c r="B3" s="123"/>
      <c r="C3" s="123"/>
      <c r="D3" s="123"/>
      <c r="E3" s="123"/>
      <c r="F3" s="123"/>
      <c r="G3" s="124"/>
      <c r="H3" s="255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  <c r="AX3" s="256"/>
      <c r="AY3" s="256"/>
      <c r="AZ3" s="256"/>
      <c r="BA3" s="256"/>
      <c r="BB3" s="256"/>
      <c r="BC3" s="256"/>
      <c r="BD3" s="256"/>
      <c r="BE3" s="256"/>
      <c r="BF3" s="256"/>
      <c r="BG3" s="256"/>
      <c r="BH3" s="256"/>
      <c r="BI3" s="256"/>
      <c r="BJ3" s="256"/>
      <c r="BK3" s="256"/>
      <c r="BL3" s="256"/>
      <c r="BM3" s="256"/>
      <c r="BN3" s="256"/>
      <c r="BO3" s="256"/>
      <c r="BP3" s="256"/>
      <c r="BQ3" s="256"/>
      <c r="BR3" s="256"/>
      <c r="BS3" s="256"/>
      <c r="BT3" s="256"/>
      <c r="BU3" s="256"/>
      <c r="BV3" s="256"/>
      <c r="BW3" s="281"/>
      <c r="BX3" s="281"/>
      <c r="BY3" s="281"/>
      <c r="BZ3" s="281"/>
      <c r="CA3" s="281"/>
      <c r="CB3" s="282"/>
    </row>
    <row r="4" spans="1:171" ht="12.75" customHeight="1">
      <c r="A4" s="122"/>
      <c r="B4" s="123"/>
      <c r="C4" s="123"/>
      <c r="D4" s="123"/>
      <c r="E4" s="123"/>
      <c r="F4" s="123"/>
      <c r="G4" s="124"/>
      <c r="H4" s="255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81"/>
      <c r="BX4" s="281"/>
      <c r="BY4" s="281"/>
      <c r="BZ4" s="281"/>
      <c r="CA4" s="281"/>
      <c r="CB4" s="282"/>
    </row>
    <row r="5" spans="1:171" ht="12.75" customHeight="1">
      <c r="A5" s="122"/>
      <c r="B5" s="123"/>
      <c r="C5" s="123"/>
      <c r="D5" s="123"/>
      <c r="E5" s="123"/>
      <c r="F5" s="123"/>
      <c r="G5" s="124"/>
      <c r="H5" s="255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81"/>
      <c r="BX5" s="281"/>
      <c r="BY5" s="281"/>
      <c r="BZ5" s="281"/>
      <c r="CA5" s="281"/>
      <c r="CB5" s="282"/>
    </row>
    <row r="6" spans="1:171" ht="17.25" customHeight="1" thickBot="1">
      <c r="A6" s="285"/>
      <c r="B6" s="286"/>
      <c r="C6" s="286"/>
      <c r="D6" s="286"/>
      <c r="E6" s="286"/>
      <c r="F6" s="286"/>
      <c r="G6" s="125"/>
      <c r="H6" s="257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  <c r="AG6" s="258"/>
      <c r="AH6" s="258"/>
      <c r="AI6" s="258"/>
      <c r="AJ6" s="258"/>
      <c r="AK6" s="258"/>
      <c r="AL6" s="258"/>
      <c r="AM6" s="258"/>
      <c r="AN6" s="258"/>
      <c r="AO6" s="258"/>
      <c r="AP6" s="258"/>
      <c r="AQ6" s="258"/>
      <c r="AR6" s="258"/>
      <c r="AS6" s="258"/>
      <c r="AT6" s="258"/>
      <c r="AU6" s="258"/>
      <c r="AV6" s="258"/>
      <c r="AW6" s="258"/>
      <c r="AX6" s="258"/>
      <c r="AY6" s="258"/>
      <c r="AZ6" s="258"/>
      <c r="BA6" s="258"/>
      <c r="BB6" s="258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  <c r="BP6" s="258"/>
      <c r="BQ6" s="258"/>
      <c r="BR6" s="258"/>
      <c r="BS6" s="258"/>
      <c r="BT6" s="258"/>
      <c r="BU6" s="258"/>
      <c r="BV6" s="258"/>
      <c r="BW6" s="283"/>
      <c r="BX6" s="283"/>
      <c r="BY6" s="283"/>
      <c r="BZ6" s="283"/>
      <c r="CA6" s="283"/>
      <c r="CB6" s="284"/>
    </row>
    <row r="7" spans="1:171" s="128" customFormat="1" ht="36.75" customHeight="1" thickBot="1">
      <c r="A7" s="267" t="s">
        <v>38</v>
      </c>
      <c r="B7" s="268"/>
      <c r="C7" s="268"/>
      <c r="D7" s="268"/>
      <c r="E7" s="268"/>
      <c r="F7" s="268"/>
      <c r="G7" s="268"/>
      <c r="H7" s="268"/>
      <c r="I7" s="268"/>
      <c r="J7" s="268"/>
      <c r="K7" s="269"/>
      <c r="L7" s="270"/>
      <c r="M7" s="12"/>
      <c r="N7" s="271" t="s">
        <v>36</v>
      </c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2" t="s">
        <v>24</v>
      </c>
      <c r="AZ7" s="233"/>
      <c r="BA7" s="233"/>
      <c r="BB7" s="233"/>
      <c r="BC7" s="234"/>
      <c r="BD7" s="273"/>
      <c r="BE7" s="274"/>
      <c r="BF7" s="274"/>
      <c r="BG7" s="274"/>
      <c r="BH7" s="274"/>
      <c r="BI7" s="275"/>
      <c r="BJ7" s="276" t="s">
        <v>6</v>
      </c>
      <c r="BK7" s="277"/>
      <c r="BL7" s="277"/>
      <c r="BM7" s="277"/>
      <c r="BN7" s="278"/>
      <c r="BO7" s="272">
        <v>3302824</v>
      </c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4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7"/>
      <c r="FN7" s="127"/>
      <c r="FO7" s="127"/>
    </row>
    <row r="8" spans="1:171" ht="16.5" thickBot="1">
      <c r="A8" s="222" t="s">
        <v>7</v>
      </c>
      <c r="B8" s="223"/>
      <c r="C8" s="223"/>
      <c r="D8" s="224"/>
      <c r="E8" s="223" t="s">
        <v>8</v>
      </c>
      <c r="F8" s="223"/>
      <c r="G8" s="223"/>
      <c r="H8" s="223"/>
      <c r="I8" s="223"/>
      <c r="J8" s="225" t="s">
        <v>9</v>
      </c>
      <c r="K8" s="226"/>
      <c r="L8" s="227"/>
      <c r="M8" s="16"/>
      <c r="N8" s="111"/>
      <c r="O8" s="111"/>
      <c r="P8" s="17" t="s">
        <v>10</v>
      </c>
      <c r="Q8" s="111"/>
      <c r="R8" s="18"/>
      <c r="S8" s="18"/>
      <c r="T8" s="19"/>
      <c r="U8" s="225"/>
      <c r="V8" s="226"/>
      <c r="W8" s="227"/>
      <c r="X8" s="228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30"/>
    </row>
    <row r="9" spans="1:171" s="127" customFormat="1" ht="24.75" customHeight="1" thickBot="1">
      <c r="A9" s="231" t="s">
        <v>37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3"/>
      <c r="AZ9" s="233"/>
      <c r="BA9" s="233"/>
      <c r="BB9" s="233"/>
      <c r="BC9" s="233"/>
      <c r="BD9" s="233"/>
      <c r="BE9" s="233"/>
      <c r="BF9" s="234"/>
      <c r="BG9" s="235">
        <v>45969</v>
      </c>
      <c r="BH9" s="236"/>
      <c r="BI9" s="236"/>
      <c r="BJ9" s="236"/>
      <c r="BK9" s="236"/>
      <c r="BL9" s="236"/>
      <c r="BM9" s="236"/>
      <c r="BN9" s="237"/>
      <c r="BO9" s="238" t="s">
        <v>11</v>
      </c>
      <c r="BP9" s="239"/>
      <c r="BQ9" s="239"/>
      <c r="BR9" s="239"/>
      <c r="BS9" s="240"/>
      <c r="BT9" s="241">
        <v>46004</v>
      </c>
      <c r="BU9" s="242"/>
      <c r="BV9" s="242"/>
      <c r="BW9" s="239"/>
      <c r="BX9" s="239"/>
      <c r="BY9" s="239"/>
      <c r="BZ9" s="239"/>
      <c r="CA9" s="239"/>
      <c r="CB9" s="240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</row>
    <row r="10" spans="1:171" s="120" customFormat="1" ht="18" customHeight="1" thickBot="1">
      <c r="A10" s="243" t="s">
        <v>12</v>
      </c>
      <c r="B10" s="245" t="s">
        <v>13</v>
      </c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6"/>
      <c r="O10" s="287">
        <v>45992</v>
      </c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  <c r="AW10" s="288"/>
      <c r="AX10" s="288"/>
      <c r="AY10" s="288"/>
      <c r="AZ10" s="288"/>
      <c r="BA10" s="288"/>
      <c r="BB10" s="288"/>
      <c r="BC10" s="288"/>
      <c r="BD10" s="288"/>
      <c r="BE10" s="288"/>
      <c r="BF10" s="288"/>
      <c r="BG10" s="288"/>
      <c r="BH10" s="288"/>
      <c r="BI10" s="288"/>
      <c r="BJ10" s="288"/>
      <c r="BK10" s="288"/>
      <c r="BL10" s="288"/>
      <c r="BM10" s="288"/>
      <c r="BN10" s="288"/>
      <c r="BO10" s="288"/>
      <c r="BP10" s="288"/>
      <c r="BQ10" s="288"/>
      <c r="BR10" s="288"/>
      <c r="BS10" s="288"/>
      <c r="BT10" s="288"/>
      <c r="BU10" s="288"/>
      <c r="BV10" s="288"/>
      <c r="BW10" s="217" t="s">
        <v>14</v>
      </c>
      <c r="BX10" s="218"/>
      <c r="BY10" s="218"/>
      <c r="BZ10" s="218"/>
      <c r="CA10" s="218"/>
      <c r="CB10" s="2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</row>
    <row r="11" spans="1:171" s="23" customFormat="1" ht="18" customHeight="1">
      <c r="A11" s="244"/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8"/>
      <c r="O11" s="289">
        <v>1</v>
      </c>
      <c r="P11" s="290"/>
      <c r="Q11" s="291">
        <f>O11+1</f>
        <v>2</v>
      </c>
      <c r="R11" s="290"/>
      <c r="S11" s="291">
        <f>Q11+1</f>
        <v>3</v>
      </c>
      <c r="T11" s="290"/>
      <c r="U11" s="291">
        <f>S11+1</f>
        <v>4</v>
      </c>
      <c r="V11" s="290"/>
      <c r="W11" s="291">
        <f>U11+1</f>
        <v>5</v>
      </c>
      <c r="X11" s="290"/>
      <c r="Y11" s="291">
        <f>W11+1</f>
        <v>6</v>
      </c>
      <c r="Z11" s="290"/>
      <c r="AA11" s="292">
        <f>Y11+1</f>
        <v>7</v>
      </c>
      <c r="AB11" s="293"/>
      <c r="AC11" s="292">
        <f>AA11+1</f>
        <v>8</v>
      </c>
      <c r="AD11" s="293"/>
      <c r="AE11" s="292">
        <f>AC11+1</f>
        <v>9</v>
      </c>
      <c r="AF11" s="293"/>
      <c r="AG11" s="292">
        <f>AE11+1</f>
        <v>10</v>
      </c>
      <c r="AH11" s="293"/>
      <c r="AI11" s="292">
        <f t="shared" ref="AI11" si="0">AG11+1</f>
        <v>11</v>
      </c>
      <c r="AJ11" s="293"/>
      <c r="AK11" s="292">
        <f t="shared" ref="AK11" si="1">AI11+1</f>
        <v>12</v>
      </c>
      <c r="AL11" s="293"/>
      <c r="AM11" s="292">
        <f t="shared" ref="AM11" si="2">AK11+1</f>
        <v>13</v>
      </c>
      <c r="AN11" s="293"/>
      <c r="AO11" s="292">
        <f t="shared" ref="AO11" si="3">AM11+1</f>
        <v>14</v>
      </c>
      <c r="AP11" s="293"/>
      <c r="AQ11" s="292">
        <f t="shared" ref="AQ11" si="4">AO11+1</f>
        <v>15</v>
      </c>
      <c r="AR11" s="293"/>
      <c r="AS11" s="292">
        <f>AQ11+1</f>
        <v>16</v>
      </c>
      <c r="AT11" s="293"/>
      <c r="AU11" s="292">
        <f t="shared" ref="AU11" si="5">AS11+1</f>
        <v>17</v>
      </c>
      <c r="AV11" s="293"/>
      <c r="AW11" s="292">
        <f t="shared" ref="AW11" si="6">AU11+1</f>
        <v>18</v>
      </c>
      <c r="AX11" s="293"/>
      <c r="AY11" s="292">
        <f t="shared" ref="AY11" si="7">AW11+1</f>
        <v>19</v>
      </c>
      <c r="AZ11" s="293"/>
      <c r="BA11" s="292">
        <f t="shared" ref="BA11" si="8">AY11+1</f>
        <v>20</v>
      </c>
      <c r="BB11" s="293"/>
      <c r="BC11" s="292">
        <f t="shared" ref="BC11" si="9">BA11+1</f>
        <v>21</v>
      </c>
      <c r="BD11" s="293"/>
      <c r="BE11" s="292">
        <f t="shared" ref="BE11" si="10">BC11+1</f>
        <v>22</v>
      </c>
      <c r="BF11" s="293"/>
      <c r="BG11" s="292">
        <f t="shared" ref="BG11" si="11">BE11+1</f>
        <v>23</v>
      </c>
      <c r="BH11" s="293"/>
      <c r="BI11" s="292">
        <f t="shared" ref="BI11" si="12">BG11+1</f>
        <v>24</v>
      </c>
      <c r="BJ11" s="293"/>
      <c r="BK11" s="292">
        <f t="shared" ref="BK11" si="13">BI11+1</f>
        <v>25</v>
      </c>
      <c r="BL11" s="293"/>
      <c r="BM11" s="292">
        <f t="shared" ref="BM11" si="14">BK11+1</f>
        <v>26</v>
      </c>
      <c r="BN11" s="293"/>
      <c r="BO11" s="292">
        <f t="shared" ref="BO11" si="15">BM11+1</f>
        <v>27</v>
      </c>
      <c r="BP11" s="293"/>
      <c r="BQ11" s="292">
        <f t="shared" ref="BQ11" si="16">BO11+1</f>
        <v>28</v>
      </c>
      <c r="BR11" s="293"/>
      <c r="BS11" s="292">
        <f t="shared" ref="BS11" si="17">BQ11+1</f>
        <v>29</v>
      </c>
      <c r="BT11" s="293"/>
      <c r="BU11" s="292">
        <f t="shared" ref="BU11" si="18">BS11+1</f>
        <v>30</v>
      </c>
      <c r="BV11" s="293"/>
      <c r="BW11" s="220"/>
      <c r="BX11" s="220"/>
      <c r="BY11" s="220"/>
      <c r="BZ11" s="220"/>
      <c r="CA11" s="220"/>
      <c r="CB11" s="221"/>
    </row>
    <row r="12" spans="1:171" s="24" customFormat="1" ht="16.5" thickBot="1">
      <c r="A12" s="244"/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8"/>
      <c r="O12" s="143" t="s">
        <v>15</v>
      </c>
      <c r="P12" s="144" t="s">
        <v>16</v>
      </c>
      <c r="Q12" s="144" t="s">
        <v>15</v>
      </c>
      <c r="R12" s="144" t="s">
        <v>16</v>
      </c>
      <c r="S12" s="144" t="s">
        <v>15</v>
      </c>
      <c r="T12" s="144" t="s">
        <v>16</v>
      </c>
      <c r="U12" s="144" t="s">
        <v>15</v>
      </c>
      <c r="V12" s="144" t="s">
        <v>16</v>
      </c>
      <c r="W12" s="144" t="s">
        <v>15</v>
      </c>
      <c r="X12" s="144" t="s">
        <v>16</v>
      </c>
      <c r="Y12" s="144" t="s">
        <v>15</v>
      </c>
      <c r="Z12" s="144" t="s">
        <v>16</v>
      </c>
      <c r="AA12" s="144" t="s">
        <v>15</v>
      </c>
      <c r="AB12" s="144" t="s">
        <v>16</v>
      </c>
      <c r="AC12" s="144" t="s">
        <v>15</v>
      </c>
      <c r="AD12" s="144" t="s">
        <v>16</v>
      </c>
      <c r="AE12" s="144" t="s">
        <v>15</v>
      </c>
      <c r="AF12" s="144" t="s">
        <v>16</v>
      </c>
      <c r="AG12" s="144" t="s">
        <v>15</v>
      </c>
      <c r="AH12" s="144" t="s">
        <v>16</v>
      </c>
      <c r="AI12" s="144" t="s">
        <v>15</v>
      </c>
      <c r="AJ12" s="144" t="s">
        <v>16</v>
      </c>
      <c r="AK12" s="144" t="s">
        <v>15</v>
      </c>
      <c r="AL12" s="144" t="s">
        <v>16</v>
      </c>
      <c r="AM12" s="144" t="s">
        <v>15</v>
      </c>
      <c r="AN12" s="144" t="s">
        <v>16</v>
      </c>
      <c r="AO12" s="144" t="s">
        <v>15</v>
      </c>
      <c r="AP12" s="144" t="s">
        <v>16</v>
      </c>
      <c r="AQ12" s="144" t="s">
        <v>15</v>
      </c>
      <c r="AR12" s="144" t="s">
        <v>16</v>
      </c>
      <c r="AS12" s="144" t="s">
        <v>15</v>
      </c>
      <c r="AT12" s="144" t="s">
        <v>16</v>
      </c>
      <c r="AU12" s="144" t="s">
        <v>15</v>
      </c>
      <c r="AV12" s="144" t="s">
        <v>16</v>
      </c>
      <c r="AW12" s="144" t="s">
        <v>15</v>
      </c>
      <c r="AX12" s="144" t="s">
        <v>16</v>
      </c>
      <c r="AY12" s="144" t="s">
        <v>15</v>
      </c>
      <c r="AZ12" s="144" t="s">
        <v>16</v>
      </c>
      <c r="BA12" s="144" t="s">
        <v>15</v>
      </c>
      <c r="BB12" s="144" t="s">
        <v>16</v>
      </c>
      <c r="BC12" s="144" t="s">
        <v>15</v>
      </c>
      <c r="BD12" s="144" t="s">
        <v>16</v>
      </c>
      <c r="BE12" s="144" t="s">
        <v>15</v>
      </c>
      <c r="BF12" s="144" t="s">
        <v>16</v>
      </c>
      <c r="BG12" s="144" t="s">
        <v>15</v>
      </c>
      <c r="BH12" s="144" t="s">
        <v>16</v>
      </c>
      <c r="BI12" s="144" t="s">
        <v>15</v>
      </c>
      <c r="BJ12" s="144" t="s">
        <v>16</v>
      </c>
      <c r="BK12" s="144" t="s">
        <v>15</v>
      </c>
      <c r="BL12" s="144" t="s">
        <v>16</v>
      </c>
      <c r="BM12" s="144" t="s">
        <v>15</v>
      </c>
      <c r="BN12" s="144" t="s">
        <v>16</v>
      </c>
      <c r="BO12" s="144" t="s">
        <v>15</v>
      </c>
      <c r="BP12" s="144" t="s">
        <v>16</v>
      </c>
      <c r="BQ12" s="144" t="s">
        <v>15</v>
      </c>
      <c r="BR12" s="144" t="s">
        <v>16</v>
      </c>
      <c r="BS12" s="144" t="s">
        <v>15</v>
      </c>
      <c r="BT12" s="144" t="s">
        <v>16</v>
      </c>
      <c r="BU12" s="144" t="s">
        <v>15</v>
      </c>
      <c r="BV12" s="144" t="s">
        <v>16</v>
      </c>
      <c r="BW12" s="251" t="s">
        <v>17</v>
      </c>
      <c r="BX12" s="252"/>
      <c r="BY12" s="210" t="s">
        <v>18</v>
      </c>
      <c r="BZ12" s="210"/>
      <c r="CA12" s="211" t="s">
        <v>19</v>
      </c>
      <c r="CB12" s="212"/>
    </row>
    <row r="13" spans="1:171" s="129" customFormat="1" ht="20.100000000000001" customHeight="1" thickBot="1">
      <c r="A13" s="98">
        <v>1</v>
      </c>
      <c r="B13" s="199" t="s">
        <v>41</v>
      </c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1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100"/>
      <c r="Z13" s="140" t="s">
        <v>39</v>
      </c>
      <c r="AA13" s="101"/>
      <c r="AB13" s="101"/>
      <c r="AC13" s="100"/>
      <c r="AD13" s="100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107"/>
      <c r="BU13" s="99"/>
      <c r="BV13" s="99"/>
      <c r="BW13" s="213">
        <f t="shared" ref="BW13:BW26" si="19">COUNTIF(O13:BV13,"E")</f>
        <v>0</v>
      </c>
      <c r="BX13" s="213"/>
      <c r="BY13" s="213">
        <f t="shared" ref="BY13:BY26" si="20">COUNTIF(O13:BV13,"F")</f>
        <v>0</v>
      </c>
      <c r="BZ13" s="213"/>
      <c r="CA13" s="213">
        <f t="shared" ref="CA13:CA38" si="21">BW13+BY13</f>
        <v>0</v>
      </c>
      <c r="CB13" s="214"/>
    </row>
    <row r="14" spans="1:171" s="129" customFormat="1" ht="16.5" thickBot="1">
      <c r="A14" s="62">
        <v>2</v>
      </c>
      <c r="B14" s="199" t="s">
        <v>42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1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8"/>
      <c r="Z14" s="141" t="s">
        <v>39</v>
      </c>
      <c r="AA14" s="37"/>
      <c r="AB14" s="37"/>
      <c r="AC14" s="38"/>
      <c r="AD14" s="38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99"/>
      <c r="BF14" s="36"/>
      <c r="BG14" s="99"/>
      <c r="BH14" s="36"/>
      <c r="BI14" s="99"/>
      <c r="BJ14" s="36"/>
      <c r="BK14" s="36"/>
      <c r="BL14" s="36"/>
      <c r="BM14" s="36"/>
      <c r="BN14" s="36"/>
      <c r="BO14" s="99"/>
      <c r="BP14" s="36"/>
      <c r="BQ14" s="99"/>
      <c r="BR14" s="36"/>
      <c r="BS14" s="36"/>
      <c r="BT14" s="36"/>
      <c r="BU14" s="36"/>
      <c r="BV14" s="36"/>
      <c r="BW14" s="193">
        <f t="shared" si="19"/>
        <v>0</v>
      </c>
      <c r="BX14" s="193"/>
      <c r="BY14" s="193">
        <f t="shared" si="20"/>
        <v>0</v>
      </c>
      <c r="BZ14" s="193"/>
      <c r="CA14" s="193">
        <f t="shared" si="21"/>
        <v>0</v>
      </c>
      <c r="CB14" s="194"/>
    </row>
    <row r="15" spans="1:171" s="129" customFormat="1" ht="16.5" thickBot="1">
      <c r="A15" s="62">
        <v>3</v>
      </c>
      <c r="B15" s="199" t="s">
        <v>43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1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8"/>
      <c r="Z15" s="141" t="s">
        <v>39</v>
      </c>
      <c r="AA15" s="37"/>
      <c r="AB15" s="37"/>
      <c r="AC15" s="38"/>
      <c r="AD15" s="38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99"/>
      <c r="BF15" s="36"/>
      <c r="BG15" s="99"/>
      <c r="BH15" s="36"/>
      <c r="BI15" s="99"/>
      <c r="BJ15" s="36"/>
      <c r="BK15" s="36"/>
      <c r="BL15" s="36"/>
      <c r="BM15" s="36"/>
      <c r="BN15" s="36"/>
      <c r="BO15" s="99"/>
      <c r="BP15" s="36"/>
      <c r="BQ15" s="99"/>
      <c r="BR15" s="36"/>
      <c r="BS15" s="36"/>
      <c r="BT15" s="36"/>
      <c r="BU15" s="57"/>
      <c r="BV15" s="57"/>
      <c r="BW15" s="193">
        <f t="shared" si="19"/>
        <v>0</v>
      </c>
      <c r="BX15" s="193"/>
      <c r="BY15" s="193">
        <f t="shared" si="20"/>
        <v>0</v>
      </c>
      <c r="BZ15" s="193"/>
      <c r="CA15" s="193">
        <f t="shared" si="21"/>
        <v>0</v>
      </c>
      <c r="CB15" s="194"/>
    </row>
    <row r="16" spans="1:171" s="129" customFormat="1" ht="20.100000000000001" customHeight="1" thickBot="1">
      <c r="A16" s="62">
        <v>4</v>
      </c>
      <c r="B16" s="199" t="s">
        <v>44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1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8"/>
      <c r="Z16" s="141" t="s">
        <v>39</v>
      </c>
      <c r="AA16" s="37"/>
      <c r="AB16" s="37"/>
      <c r="AC16" s="38"/>
      <c r="AD16" s="38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99"/>
      <c r="BF16" s="36"/>
      <c r="BG16" s="99"/>
      <c r="BH16" s="36"/>
      <c r="BI16" s="99"/>
      <c r="BJ16" s="36"/>
      <c r="BK16" s="36"/>
      <c r="BL16" s="36"/>
      <c r="BM16" s="36"/>
      <c r="BN16" s="36"/>
      <c r="BO16" s="99"/>
      <c r="BP16" s="36"/>
      <c r="BQ16" s="99"/>
      <c r="BR16" s="36"/>
      <c r="BS16" s="36"/>
      <c r="BT16" s="36"/>
      <c r="BU16" s="57"/>
      <c r="BV16" s="57"/>
      <c r="BW16" s="193">
        <f t="shared" si="19"/>
        <v>0</v>
      </c>
      <c r="BX16" s="193"/>
      <c r="BY16" s="193">
        <f t="shared" si="20"/>
        <v>0</v>
      </c>
      <c r="BZ16" s="193"/>
      <c r="CA16" s="193">
        <f t="shared" si="21"/>
        <v>0</v>
      </c>
      <c r="CB16" s="194"/>
    </row>
    <row r="17" spans="1:80" s="129" customFormat="1" ht="20.100000000000001" customHeight="1" thickBot="1">
      <c r="A17" s="62">
        <v>5</v>
      </c>
      <c r="B17" s="199" t="s">
        <v>45</v>
      </c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1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8"/>
      <c r="Z17" s="145" t="s">
        <v>39</v>
      </c>
      <c r="AA17" s="37"/>
      <c r="AB17" s="37"/>
      <c r="AC17" s="38"/>
      <c r="AD17" s="38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99"/>
      <c r="BF17" s="36"/>
      <c r="BG17" s="99"/>
      <c r="BH17" s="36"/>
      <c r="BI17" s="99"/>
      <c r="BJ17" s="36"/>
      <c r="BK17" s="36"/>
      <c r="BL17" s="36"/>
      <c r="BM17" s="36"/>
      <c r="BN17" s="36"/>
      <c r="BO17" s="99"/>
      <c r="BP17" s="36"/>
      <c r="BQ17" s="99"/>
      <c r="BR17" s="36"/>
      <c r="BS17" s="36"/>
      <c r="BT17" s="36"/>
      <c r="BU17" s="57"/>
      <c r="BV17" s="57"/>
      <c r="BW17" s="193">
        <f t="shared" si="19"/>
        <v>0</v>
      </c>
      <c r="BX17" s="193"/>
      <c r="BY17" s="193">
        <f t="shared" si="20"/>
        <v>0</v>
      </c>
      <c r="BZ17" s="193"/>
      <c r="CA17" s="193">
        <f t="shared" si="21"/>
        <v>0</v>
      </c>
      <c r="CB17" s="194"/>
    </row>
    <row r="18" spans="1:80" s="129" customFormat="1" ht="20.100000000000001" customHeight="1" thickBot="1">
      <c r="A18" s="62">
        <v>6</v>
      </c>
      <c r="B18" s="199" t="s">
        <v>46</v>
      </c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1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8"/>
      <c r="Z18" s="141" t="s">
        <v>39</v>
      </c>
      <c r="AA18" s="37"/>
      <c r="AB18" s="37"/>
      <c r="AC18" s="38"/>
      <c r="AD18" s="38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99"/>
      <c r="BF18" s="36"/>
      <c r="BG18" s="99"/>
      <c r="BH18" s="36"/>
      <c r="BI18" s="99"/>
      <c r="BJ18" s="36"/>
      <c r="BK18" s="36"/>
      <c r="BL18" s="36"/>
      <c r="BM18" s="36"/>
      <c r="BN18" s="36"/>
      <c r="BO18" s="99"/>
      <c r="BP18" s="36"/>
      <c r="BQ18" s="99"/>
      <c r="BR18" s="36"/>
      <c r="BS18" s="36"/>
      <c r="BT18" s="36"/>
      <c r="BU18" s="57"/>
      <c r="BV18" s="57"/>
      <c r="BW18" s="193">
        <f t="shared" si="19"/>
        <v>0</v>
      </c>
      <c r="BX18" s="193"/>
      <c r="BY18" s="193">
        <f t="shared" si="20"/>
        <v>0</v>
      </c>
      <c r="BZ18" s="193"/>
      <c r="CA18" s="193">
        <f t="shared" si="21"/>
        <v>0</v>
      </c>
      <c r="CB18" s="194"/>
    </row>
    <row r="19" spans="1:80" s="129" customFormat="1" ht="20.100000000000001" customHeight="1" thickBot="1">
      <c r="A19" s="102">
        <v>7</v>
      </c>
      <c r="B19" s="199" t="s">
        <v>47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1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103"/>
      <c r="Z19" s="141" t="s">
        <v>39</v>
      </c>
      <c r="AA19" s="104"/>
      <c r="AB19" s="104"/>
      <c r="AC19" s="103"/>
      <c r="AD19" s="103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99"/>
      <c r="BF19" s="57"/>
      <c r="BG19" s="99"/>
      <c r="BH19" s="57"/>
      <c r="BI19" s="99"/>
      <c r="BJ19" s="57"/>
      <c r="BK19" s="57"/>
      <c r="BL19" s="57"/>
      <c r="BM19" s="57"/>
      <c r="BN19" s="57"/>
      <c r="BO19" s="99"/>
      <c r="BP19" s="57"/>
      <c r="BQ19" s="99"/>
      <c r="BR19" s="57"/>
      <c r="BS19" s="57"/>
      <c r="BT19" s="36"/>
      <c r="BU19" s="57"/>
      <c r="BV19" s="57"/>
      <c r="BW19" s="202">
        <f t="shared" si="19"/>
        <v>0</v>
      </c>
      <c r="BX19" s="202"/>
      <c r="BY19" s="202">
        <f t="shared" si="20"/>
        <v>0</v>
      </c>
      <c r="BZ19" s="202"/>
      <c r="CA19" s="202">
        <f t="shared" si="21"/>
        <v>0</v>
      </c>
      <c r="CB19" s="203"/>
    </row>
    <row r="20" spans="1:80" s="129" customFormat="1" ht="16.5" thickBot="1">
      <c r="A20" s="62">
        <v>8</v>
      </c>
      <c r="B20" s="199" t="s">
        <v>48</v>
      </c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1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8"/>
      <c r="Z20" s="141" t="s">
        <v>39</v>
      </c>
      <c r="AA20" s="37"/>
      <c r="AB20" s="37"/>
      <c r="AC20" s="38"/>
      <c r="AD20" s="38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99"/>
      <c r="BF20" s="36"/>
      <c r="BG20" s="99"/>
      <c r="BH20" s="36"/>
      <c r="BI20" s="99"/>
      <c r="BJ20" s="36"/>
      <c r="BK20" s="36"/>
      <c r="BL20" s="36"/>
      <c r="BM20" s="36"/>
      <c r="BN20" s="36"/>
      <c r="BO20" s="99"/>
      <c r="BP20" s="36"/>
      <c r="BQ20" s="99"/>
      <c r="BR20" s="36"/>
      <c r="BS20" s="36"/>
      <c r="BT20" s="36"/>
      <c r="BU20" s="57"/>
      <c r="BV20" s="57"/>
      <c r="BW20" s="193">
        <f t="shared" si="19"/>
        <v>0</v>
      </c>
      <c r="BX20" s="193"/>
      <c r="BY20" s="193">
        <f t="shared" si="20"/>
        <v>0</v>
      </c>
      <c r="BZ20" s="193"/>
      <c r="CA20" s="193">
        <f t="shared" si="21"/>
        <v>0</v>
      </c>
      <c r="CB20" s="194"/>
    </row>
    <row r="21" spans="1:80" s="129" customFormat="1" ht="16.5" thickBot="1">
      <c r="A21" s="62">
        <v>9</v>
      </c>
      <c r="B21" s="199" t="s">
        <v>49</v>
      </c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1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8"/>
      <c r="Z21" s="141" t="s">
        <v>39</v>
      </c>
      <c r="AA21" s="37"/>
      <c r="AB21" s="37"/>
      <c r="AC21" s="38"/>
      <c r="AD21" s="38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99"/>
      <c r="BF21" s="36"/>
      <c r="BG21" s="99"/>
      <c r="BH21" s="36"/>
      <c r="BI21" s="99"/>
      <c r="BJ21" s="36"/>
      <c r="BK21" s="36"/>
      <c r="BL21" s="36"/>
      <c r="BM21" s="36"/>
      <c r="BN21" s="36"/>
      <c r="BO21" s="99"/>
      <c r="BP21" s="36"/>
      <c r="BQ21" s="99"/>
      <c r="BR21" s="36"/>
      <c r="BS21" s="36"/>
      <c r="BT21" s="36"/>
      <c r="BU21" s="36"/>
      <c r="BV21" s="36"/>
      <c r="BW21" s="193">
        <f t="shared" si="19"/>
        <v>0</v>
      </c>
      <c r="BX21" s="193"/>
      <c r="BY21" s="193">
        <f t="shared" si="20"/>
        <v>0</v>
      </c>
      <c r="BZ21" s="193"/>
      <c r="CA21" s="193">
        <f t="shared" si="21"/>
        <v>0</v>
      </c>
      <c r="CB21" s="194"/>
    </row>
    <row r="22" spans="1:80" s="129" customFormat="1" ht="20.100000000000001" customHeight="1">
      <c r="A22" s="102">
        <v>10</v>
      </c>
      <c r="B22" s="199" t="s">
        <v>65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1"/>
      <c r="O22" s="57"/>
      <c r="P22" s="57"/>
      <c r="Q22" s="57"/>
      <c r="R22" s="57"/>
      <c r="S22" s="57"/>
      <c r="T22" s="57"/>
      <c r="U22" s="57"/>
      <c r="V22" s="57"/>
      <c r="W22" s="36"/>
      <c r="X22" s="36"/>
      <c r="Y22" s="38"/>
      <c r="Z22" s="146" t="s">
        <v>40</v>
      </c>
      <c r="AA22" s="37"/>
      <c r="AB22" s="37"/>
      <c r="AC22" s="38"/>
      <c r="AD22" s="38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57"/>
      <c r="BA22" s="57"/>
      <c r="BB22" s="57"/>
      <c r="BC22" s="57"/>
      <c r="BD22" s="57"/>
      <c r="BE22" s="99"/>
      <c r="BF22" s="57"/>
      <c r="BG22" s="99"/>
      <c r="BH22" s="57"/>
      <c r="BI22" s="99"/>
      <c r="BJ22" s="57"/>
      <c r="BK22" s="57"/>
      <c r="BL22" s="57"/>
      <c r="BM22" s="57"/>
      <c r="BN22" s="57"/>
      <c r="BO22" s="99"/>
      <c r="BP22" s="57"/>
      <c r="BQ22" s="99"/>
      <c r="BR22" s="57"/>
      <c r="BS22" s="57"/>
      <c r="BT22" s="36"/>
      <c r="BU22" s="57"/>
      <c r="BV22" s="57"/>
      <c r="BW22" s="202">
        <f t="shared" si="19"/>
        <v>0</v>
      </c>
      <c r="BX22" s="202"/>
      <c r="BY22" s="202">
        <f t="shared" si="20"/>
        <v>1</v>
      </c>
      <c r="BZ22" s="202"/>
      <c r="CA22" s="202">
        <f t="shared" si="21"/>
        <v>1</v>
      </c>
      <c r="CB22" s="203"/>
    </row>
    <row r="23" spans="1:80" s="129" customFormat="1" ht="16.5" thickBot="1">
      <c r="A23" s="62">
        <v>11</v>
      </c>
      <c r="B23" s="199" t="s">
        <v>50</v>
      </c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1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8"/>
      <c r="Z23" s="141" t="s">
        <v>39</v>
      </c>
      <c r="AA23" s="37"/>
      <c r="AB23" s="37"/>
      <c r="AC23" s="38"/>
      <c r="AD23" s="38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193">
        <f t="shared" si="19"/>
        <v>0</v>
      </c>
      <c r="BX23" s="193"/>
      <c r="BY23" s="193">
        <f t="shared" si="20"/>
        <v>0</v>
      </c>
      <c r="BZ23" s="193"/>
      <c r="CA23" s="193">
        <f t="shared" si="21"/>
        <v>0</v>
      </c>
      <c r="CB23" s="194"/>
    </row>
    <row r="24" spans="1:80" s="129" customFormat="1" ht="20.100000000000001" customHeight="1">
      <c r="A24" s="62">
        <v>12</v>
      </c>
      <c r="B24" s="199" t="s">
        <v>51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1"/>
      <c r="O24" s="36"/>
      <c r="P24" s="36"/>
      <c r="Q24" s="36"/>
      <c r="R24" s="36"/>
      <c r="S24" s="36"/>
      <c r="T24" s="36"/>
      <c r="U24" s="36"/>
      <c r="V24" s="36"/>
      <c r="W24" s="130"/>
      <c r="X24" s="130"/>
      <c r="Y24" s="130"/>
      <c r="Z24" s="106" t="s">
        <v>39</v>
      </c>
      <c r="AA24" s="130"/>
      <c r="AB24" s="130"/>
      <c r="AC24" s="130"/>
      <c r="AD24" s="130"/>
      <c r="AE24" s="130"/>
      <c r="AF24" s="130"/>
      <c r="AG24" s="130"/>
      <c r="AH24" s="36"/>
      <c r="AI24" s="36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36"/>
      <c r="BA24" s="36"/>
      <c r="BB24" s="36"/>
      <c r="BC24" s="36"/>
      <c r="BD24" s="36"/>
      <c r="BE24" s="99"/>
      <c r="BF24" s="36"/>
      <c r="BG24" s="99"/>
      <c r="BH24" s="36"/>
      <c r="BI24" s="99"/>
      <c r="BJ24" s="36"/>
      <c r="BK24" s="36"/>
      <c r="BL24" s="36"/>
      <c r="BM24" s="36"/>
      <c r="BN24" s="36"/>
      <c r="BO24" s="99"/>
      <c r="BP24" s="36"/>
      <c r="BQ24" s="99"/>
      <c r="BR24" s="36"/>
      <c r="BS24" s="36"/>
      <c r="BT24" s="36"/>
      <c r="BU24" s="36"/>
      <c r="BV24" s="36"/>
      <c r="BW24" s="193">
        <f t="shared" si="19"/>
        <v>0</v>
      </c>
      <c r="BX24" s="193"/>
      <c r="BY24" s="193">
        <f t="shared" si="20"/>
        <v>0</v>
      </c>
      <c r="BZ24" s="193"/>
      <c r="CA24" s="193">
        <f t="shared" si="21"/>
        <v>0</v>
      </c>
      <c r="CB24" s="194"/>
    </row>
    <row r="25" spans="1:80" s="129" customFormat="1">
      <c r="A25" s="62">
        <v>13</v>
      </c>
      <c r="B25" s="199" t="s">
        <v>52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1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8"/>
      <c r="Z25" s="141" t="s">
        <v>39</v>
      </c>
      <c r="AA25" s="37"/>
      <c r="AB25" s="37"/>
      <c r="AC25" s="38"/>
      <c r="AD25" s="38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57"/>
      <c r="BV25" s="57"/>
      <c r="BW25" s="193">
        <f t="shared" si="19"/>
        <v>0</v>
      </c>
      <c r="BX25" s="193"/>
      <c r="BY25" s="193">
        <f t="shared" si="20"/>
        <v>0</v>
      </c>
      <c r="BZ25" s="193"/>
      <c r="CA25" s="193">
        <f t="shared" si="21"/>
        <v>0</v>
      </c>
      <c r="CB25" s="194"/>
    </row>
    <row r="26" spans="1:80" s="129" customFormat="1" ht="20.100000000000001" customHeight="1">
      <c r="A26" s="102">
        <v>14</v>
      </c>
      <c r="B26" s="199" t="s">
        <v>53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1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103"/>
      <c r="Z26" s="142" t="s">
        <v>39</v>
      </c>
      <c r="AA26" s="104"/>
      <c r="AB26" s="104"/>
      <c r="AC26" s="103"/>
      <c r="AD26" s="103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36"/>
      <c r="BU26" s="57"/>
      <c r="BV26" s="57"/>
      <c r="BW26" s="202">
        <f t="shared" si="19"/>
        <v>0</v>
      </c>
      <c r="BX26" s="202"/>
      <c r="BY26" s="202">
        <f t="shared" si="20"/>
        <v>0</v>
      </c>
      <c r="BZ26" s="202"/>
      <c r="CA26" s="202">
        <f t="shared" si="21"/>
        <v>0</v>
      </c>
      <c r="CB26" s="203"/>
    </row>
    <row r="27" spans="1:80" s="129" customFormat="1" ht="20.100000000000001" customHeight="1">
      <c r="A27" s="102">
        <v>15</v>
      </c>
      <c r="B27" s="199" t="s">
        <v>54</v>
      </c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1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103"/>
      <c r="Z27" s="142" t="s">
        <v>39</v>
      </c>
      <c r="AA27" s="104"/>
      <c r="AB27" s="104"/>
      <c r="AC27" s="103"/>
      <c r="AD27" s="103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36"/>
      <c r="BU27" s="57"/>
      <c r="BV27" s="57"/>
      <c r="BW27" s="204">
        <v>0</v>
      </c>
      <c r="BX27" s="205"/>
      <c r="BY27" s="204">
        <v>0</v>
      </c>
      <c r="BZ27" s="205"/>
      <c r="CA27" s="204">
        <v>0</v>
      </c>
      <c r="CB27" s="206"/>
    </row>
    <row r="28" spans="1:80" s="129" customFormat="1" ht="20.100000000000001" customHeight="1">
      <c r="A28" s="62">
        <v>16</v>
      </c>
      <c r="B28" s="199" t="s">
        <v>55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1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8"/>
      <c r="Z28" s="145" t="s">
        <v>39</v>
      </c>
      <c r="AA28" s="37"/>
      <c r="AB28" s="37"/>
      <c r="AC28" s="38"/>
      <c r="AD28" s="38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57"/>
      <c r="BV28" s="57"/>
      <c r="BW28" s="193">
        <f>COUNTIF(O28:BV28,"E")</f>
        <v>0</v>
      </c>
      <c r="BX28" s="193"/>
      <c r="BY28" s="193">
        <f>COUNTIF(O28:BV28,"F")</f>
        <v>0</v>
      </c>
      <c r="BZ28" s="193"/>
      <c r="CA28" s="193">
        <f t="shared" ref="CA28:CA37" si="22">BW28+BY28</f>
        <v>0</v>
      </c>
      <c r="CB28" s="194"/>
    </row>
    <row r="29" spans="1:80" s="129" customFormat="1" ht="20.100000000000001" customHeight="1">
      <c r="A29" s="62">
        <v>17</v>
      </c>
      <c r="B29" s="199" t="s">
        <v>56</v>
      </c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1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8"/>
      <c r="Z29" s="141" t="s">
        <v>39</v>
      </c>
      <c r="AA29" s="37"/>
      <c r="AB29" s="37"/>
      <c r="AC29" s="38"/>
      <c r="AD29" s="38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57"/>
      <c r="BV29" s="57"/>
      <c r="BW29" s="193">
        <f>COUNTIF(O29:BV29,"E")</f>
        <v>0</v>
      </c>
      <c r="BX29" s="193"/>
      <c r="BY29" s="193">
        <f>COUNTIF(O29:BV29,"F")</f>
        <v>0</v>
      </c>
      <c r="BZ29" s="193"/>
      <c r="CA29" s="193">
        <f t="shared" si="22"/>
        <v>0</v>
      </c>
      <c r="CB29" s="194"/>
    </row>
    <row r="30" spans="1:80" s="129" customFormat="1">
      <c r="A30" s="62">
        <v>18</v>
      </c>
      <c r="B30" s="199" t="s">
        <v>57</v>
      </c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1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8"/>
      <c r="Z30" s="146" t="s">
        <v>40</v>
      </c>
      <c r="AA30" s="37"/>
      <c r="AB30" s="37"/>
      <c r="AC30" s="38"/>
      <c r="AD30" s="38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57"/>
      <c r="BV30" s="57"/>
      <c r="BW30" s="193">
        <f>COUNTIF(O30:BV30,"E")</f>
        <v>0</v>
      </c>
      <c r="BX30" s="193"/>
      <c r="BY30" s="193">
        <f>COUNTIF(O30:BV30,"F")</f>
        <v>1</v>
      </c>
      <c r="BZ30" s="193"/>
      <c r="CA30" s="193">
        <f t="shared" si="22"/>
        <v>1</v>
      </c>
      <c r="CB30" s="194"/>
    </row>
    <row r="31" spans="1:80" s="129" customFormat="1">
      <c r="A31" s="62">
        <v>19</v>
      </c>
      <c r="B31" s="199" t="s">
        <v>58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1"/>
      <c r="P31" s="36"/>
      <c r="Q31" s="36"/>
      <c r="R31" s="36"/>
      <c r="S31" s="36"/>
      <c r="T31" s="36"/>
      <c r="U31" s="36"/>
      <c r="V31" s="36"/>
      <c r="W31" s="36"/>
      <c r="X31" s="36"/>
      <c r="Y31" s="38"/>
      <c r="Z31" s="141" t="s">
        <v>39</v>
      </c>
      <c r="AA31" s="37"/>
      <c r="AB31" s="37"/>
      <c r="AC31" s="38"/>
      <c r="AD31" s="38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57"/>
      <c r="BV31" s="57"/>
      <c r="BW31" s="193">
        <f>COUNTIF(O31:BV31,"E")</f>
        <v>0</v>
      </c>
      <c r="BX31" s="193"/>
      <c r="BY31" s="193">
        <f>COUNTIF(O31:BV31,"F")</f>
        <v>0</v>
      </c>
      <c r="BZ31" s="193"/>
      <c r="CA31" s="193">
        <f t="shared" si="22"/>
        <v>0</v>
      </c>
      <c r="CB31" s="194"/>
    </row>
    <row r="32" spans="1:80" s="129" customFormat="1">
      <c r="A32" s="62">
        <v>20</v>
      </c>
      <c r="B32" s="199" t="s">
        <v>59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1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145" t="s">
        <v>39</v>
      </c>
      <c r="AA32" s="37"/>
      <c r="AB32" s="37"/>
      <c r="AC32" s="38"/>
      <c r="AD32" s="38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57"/>
      <c r="BV32" s="57"/>
      <c r="BW32" s="193">
        <f>COUNTIF(O32:BV32,"E")</f>
        <v>0</v>
      </c>
      <c r="BX32" s="193"/>
      <c r="BY32" s="193">
        <f>COUNTIF(O32:BV32,"F")</f>
        <v>0</v>
      </c>
      <c r="BZ32" s="193"/>
      <c r="CA32" s="193">
        <f t="shared" si="22"/>
        <v>0</v>
      </c>
      <c r="CB32" s="194"/>
    </row>
    <row r="33" spans="1:171" s="129" customFormat="1">
      <c r="A33" s="62">
        <v>21</v>
      </c>
      <c r="B33" s="195" t="s">
        <v>60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7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141" t="s">
        <v>39</v>
      </c>
      <c r="AA33" s="37"/>
      <c r="AB33" s="37"/>
      <c r="AC33" s="38"/>
      <c r="AD33" s="38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57"/>
      <c r="BV33" s="57"/>
      <c r="BW33" s="167">
        <v>0</v>
      </c>
      <c r="BX33" s="198"/>
      <c r="BY33" s="167">
        <v>2</v>
      </c>
      <c r="BZ33" s="198"/>
      <c r="CA33" s="167">
        <v>2</v>
      </c>
      <c r="CB33" s="168"/>
    </row>
    <row r="34" spans="1:171" s="129" customFormat="1">
      <c r="A34" s="62">
        <v>23</v>
      </c>
      <c r="B34" s="195" t="s">
        <v>61</v>
      </c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7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141" t="s">
        <v>39</v>
      </c>
      <c r="AA34" s="37"/>
      <c r="AB34" s="37"/>
      <c r="AC34" s="38"/>
      <c r="AD34" s="38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57"/>
      <c r="BV34" s="57"/>
      <c r="BW34" s="167">
        <v>1</v>
      </c>
      <c r="BX34" s="198"/>
      <c r="BY34" s="167">
        <v>0</v>
      </c>
      <c r="BZ34" s="198"/>
      <c r="CA34" s="167">
        <v>0</v>
      </c>
      <c r="CB34" s="168"/>
    </row>
    <row r="35" spans="1:171" s="129" customFormat="1">
      <c r="A35" s="62">
        <v>24</v>
      </c>
      <c r="B35" s="195" t="s">
        <v>62</v>
      </c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7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141" t="s">
        <v>39</v>
      </c>
      <c r="AA35" s="37"/>
      <c r="AB35" s="37"/>
      <c r="AC35" s="38"/>
      <c r="AD35" s="38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57"/>
      <c r="BV35" s="57"/>
      <c r="BW35" s="112"/>
      <c r="BX35" s="113"/>
      <c r="BY35" s="112"/>
      <c r="BZ35" s="113"/>
      <c r="CA35" s="112"/>
      <c r="CB35" s="114"/>
    </row>
    <row r="36" spans="1:171" s="129" customFormat="1">
      <c r="A36" s="62">
        <v>25</v>
      </c>
      <c r="B36" s="195" t="s">
        <v>63</v>
      </c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7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145" t="s">
        <v>39</v>
      </c>
      <c r="AA36" s="37"/>
      <c r="AB36" s="37"/>
      <c r="AC36" s="38"/>
      <c r="AD36" s="38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57"/>
      <c r="BV36" s="57"/>
      <c r="BW36" s="112"/>
      <c r="BX36" s="113"/>
      <c r="BY36" s="112"/>
      <c r="BZ36" s="113"/>
      <c r="CA36" s="112"/>
      <c r="CB36" s="114"/>
    </row>
    <row r="37" spans="1:171" s="129" customFormat="1" ht="20.100000000000001" customHeight="1" thickBot="1">
      <c r="A37" s="62">
        <v>26</v>
      </c>
      <c r="B37" s="195" t="s">
        <v>66</v>
      </c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7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141" t="s">
        <v>39</v>
      </c>
      <c r="AA37" s="37"/>
      <c r="AB37" s="37"/>
      <c r="AC37" s="38"/>
      <c r="AD37" s="38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57"/>
      <c r="BV37" s="57"/>
      <c r="BW37" s="167">
        <f>COUNTIF(O37:BV37,"E")</f>
        <v>0</v>
      </c>
      <c r="BX37" s="198"/>
      <c r="BY37" s="167">
        <f>COUNTIF(O37:BV37,"F")</f>
        <v>0</v>
      </c>
      <c r="BZ37" s="198"/>
      <c r="CA37" s="167">
        <f t="shared" si="22"/>
        <v>0</v>
      </c>
      <c r="CB37" s="168"/>
    </row>
    <row r="38" spans="1:171" s="129" customFormat="1" ht="20.100000000000001" hidden="1" customHeight="1">
      <c r="A38" s="62" t="e">
        <f>#REF!+1</f>
        <v>#REF!</v>
      </c>
      <c r="B38" s="179" t="s">
        <v>25</v>
      </c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1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9"/>
      <c r="Z38" s="59"/>
      <c r="AA38" s="60"/>
      <c r="AB38" s="60"/>
      <c r="AC38" s="59"/>
      <c r="AD38" s="59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61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182">
        <f>COUNTIF(O38:BV38,"E")</f>
        <v>0</v>
      </c>
      <c r="BX38" s="183"/>
      <c r="BY38" s="184">
        <f>COUNTIF(O38:BV38,"F")</f>
        <v>0</v>
      </c>
      <c r="BZ38" s="183"/>
      <c r="CA38" s="184">
        <f t="shared" si="21"/>
        <v>0</v>
      </c>
      <c r="CB38" s="185"/>
    </row>
    <row r="39" spans="1:171" s="119" customFormat="1" ht="20.100000000000001" customHeight="1" thickBot="1">
      <c r="A39" s="294" t="s">
        <v>68</v>
      </c>
      <c r="B39" s="295"/>
      <c r="C39" s="295"/>
      <c r="D39" s="295"/>
      <c r="E39" s="295"/>
      <c r="F39" s="295"/>
      <c r="G39" s="295"/>
      <c r="H39" s="295"/>
      <c r="I39" s="295"/>
      <c r="J39" s="295"/>
      <c r="K39" s="295"/>
      <c r="L39" s="295"/>
      <c r="M39" s="295"/>
      <c r="N39" s="296"/>
      <c r="O39" s="131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3"/>
      <c r="AU39" s="134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297"/>
      <c r="BX39" s="298"/>
      <c r="BY39" s="299"/>
      <c r="BZ39" s="298"/>
      <c r="CA39" s="299"/>
      <c r="CB39" s="240"/>
      <c r="FM39" s="120"/>
      <c r="FN39" s="120"/>
      <c r="FO39" s="120"/>
    </row>
    <row r="40" spans="1:171" s="119" customFormat="1" ht="15">
      <c r="A40" s="300"/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2"/>
      <c r="P40" s="302"/>
      <c r="Q40" s="302"/>
      <c r="R40" s="302"/>
      <c r="S40" s="302"/>
      <c r="T40" s="302"/>
      <c r="U40" s="302"/>
      <c r="V40" s="302"/>
      <c r="W40" s="302"/>
      <c r="X40" s="302"/>
      <c r="Y40" s="302"/>
      <c r="Z40" s="302"/>
      <c r="AA40" s="302"/>
      <c r="AB40" s="302"/>
      <c r="AC40" s="302"/>
      <c r="AD40" s="302"/>
      <c r="AE40" s="302"/>
      <c r="AF40" s="302"/>
      <c r="AG40" s="302"/>
      <c r="AH40" s="302"/>
      <c r="AI40" s="302"/>
      <c r="AJ40" s="302"/>
      <c r="AK40" s="302"/>
      <c r="AL40" s="302"/>
      <c r="AM40" s="302"/>
      <c r="AN40" s="302"/>
      <c r="AO40" s="302"/>
      <c r="AP40" s="302"/>
      <c r="AQ40" s="302"/>
      <c r="AR40" s="302"/>
      <c r="AS40" s="302"/>
      <c r="AT40" s="302"/>
      <c r="AU40" s="302"/>
      <c r="AV40" s="302"/>
      <c r="AW40" s="302"/>
      <c r="AX40" s="302"/>
      <c r="AY40" s="302"/>
      <c r="AZ40" s="302"/>
      <c r="BA40" s="302"/>
      <c r="BB40" s="302"/>
      <c r="BC40" s="302"/>
      <c r="BD40" s="302"/>
      <c r="BE40" s="302"/>
      <c r="BF40" s="302"/>
      <c r="BG40" s="302"/>
      <c r="BH40" s="302"/>
      <c r="BI40" s="302"/>
      <c r="BJ40" s="302"/>
      <c r="BK40" s="302"/>
      <c r="BL40" s="302"/>
      <c r="BM40" s="302"/>
      <c r="BN40" s="302"/>
      <c r="BO40" s="302"/>
      <c r="BP40" s="302"/>
      <c r="BQ40" s="302"/>
      <c r="BR40" s="302"/>
      <c r="BS40" s="302"/>
      <c r="BT40" s="302"/>
      <c r="BU40" s="302"/>
      <c r="BV40" s="302"/>
      <c r="BW40" s="302"/>
      <c r="BX40" s="302"/>
      <c r="BY40" s="302"/>
      <c r="BZ40" s="302"/>
      <c r="CA40" s="302"/>
      <c r="CB40" s="303"/>
      <c r="FM40" s="120"/>
      <c r="FN40" s="120"/>
      <c r="FO40" s="120"/>
    </row>
    <row r="41" spans="1:171" s="24" customFormat="1" ht="16.5" thickBot="1">
      <c r="A41" s="304"/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05"/>
      <c r="AS41" s="305"/>
      <c r="AT41" s="305"/>
      <c r="AU41" s="305"/>
      <c r="AV41" s="305"/>
      <c r="AW41" s="305"/>
      <c r="AX41" s="305"/>
      <c r="AY41" s="305"/>
      <c r="AZ41" s="305"/>
      <c r="BA41" s="305"/>
      <c r="BB41" s="305"/>
      <c r="BC41" s="305"/>
      <c r="BD41" s="305"/>
      <c r="BE41" s="305"/>
      <c r="BF41" s="305"/>
      <c r="BG41" s="305"/>
      <c r="BH41" s="305"/>
      <c r="BI41" s="305"/>
      <c r="BJ41" s="305"/>
      <c r="BK41" s="305"/>
      <c r="BL41" s="305"/>
      <c r="BM41" s="305"/>
      <c r="BN41" s="305"/>
      <c r="BO41" s="305"/>
      <c r="BP41" s="305"/>
      <c r="BQ41" s="305"/>
      <c r="BR41" s="305"/>
      <c r="BS41" s="305"/>
      <c r="BT41" s="305"/>
      <c r="BU41" s="305"/>
      <c r="BV41" s="305"/>
      <c r="BW41" s="305"/>
      <c r="BX41" s="305"/>
      <c r="BY41" s="305"/>
      <c r="BZ41" s="305"/>
      <c r="CA41" s="305"/>
      <c r="CB41" s="306"/>
    </row>
    <row r="42" spans="1:171" s="24" customFormat="1" ht="26.25" customHeight="1" thickBot="1">
      <c r="A42" s="307" t="s">
        <v>35</v>
      </c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  <c r="AA42" s="308"/>
      <c r="AB42" s="308"/>
      <c r="AC42" s="308"/>
      <c r="AD42" s="308"/>
      <c r="AE42" s="308"/>
      <c r="AF42" s="308"/>
      <c r="AG42" s="308"/>
      <c r="AH42" s="308"/>
      <c r="AI42" s="308"/>
      <c r="AJ42" s="308"/>
      <c r="AK42" s="308"/>
      <c r="AL42" s="308"/>
      <c r="AM42" s="308"/>
      <c r="AN42" s="308"/>
      <c r="AO42" s="308"/>
      <c r="AP42" s="308"/>
      <c r="AQ42" s="308"/>
      <c r="AR42" s="308"/>
      <c r="AS42" s="308"/>
      <c r="AT42" s="308"/>
      <c r="AU42" s="308"/>
      <c r="AV42" s="308"/>
      <c r="AW42" s="308"/>
      <c r="AX42" s="308"/>
      <c r="AY42" s="308"/>
      <c r="AZ42" s="308"/>
      <c r="BA42" s="308"/>
      <c r="BB42" s="308"/>
      <c r="BC42" s="308"/>
      <c r="BD42" s="308"/>
      <c r="BE42" s="308"/>
      <c r="BF42" s="308"/>
      <c r="BG42" s="308"/>
      <c r="BH42" s="308"/>
      <c r="BI42" s="308"/>
      <c r="BJ42" s="308"/>
      <c r="BK42" s="308"/>
      <c r="BL42" s="308"/>
      <c r="BM42" s="308"/>
      <c r="BN42" s="308"/>
      <c r="BO42" s="308"/>
      <c r="BP42" s="308"/>
      <c r="BQ42" s="308"/>
      <c r="BR42" s="308"/>
      <c r="BS42" s="308"/>
      <c r="BT42" s="308"/>
      <c r="BU42" s="308"/>
      <c r="BV42" s="308"/>
      <c r="BW42" s="308"/>
      <c r="BX42" s="308"/>
      <c r="BY42" s="308"/>
      <c r="BZ42" s="308"/>
      <c r="CA42" s="308"/>
      <c r="CB42" s="309"/>
    </row>
    <row r="43" spans="1:171" s="119" customFormat="1" ht="18" customHeight="1">
      <c r="A43" s="119" t="s">
        <v>21</v>
      </c>
      <c r="E43" s="119" t="s">
        <v>22</v>
      </c>
      <c r="P43" s="135"/>
      <c r="Q43" s="136"/>
      <c r="AA43" s="137"/>
    </row>
    <row r="44" spans="1:171" s="119" customFormat="1" ht="24.95" customHeight="1">
      <c r="AA44" s="137"/>
    </row>
  </sheetData>
  <mergeCells count="160">
    <mergeCell ref="A39:N39"/>
    <mergeCell ref="BW39:BX39"/>
    <mergeCell ref="BY39:BZ39"/>
    <mergeCell ref="CA39:CB39"/>
    <mergeCell ref="A40:CB41"/>
    <mergeCell ref="A42:CB42"/>
    <mergeCell ref="B37:N37"/>
    <mergeCell ref="BW37:BX37"/>
    <mergeCell ref="BY37:BZ37"/>
    <mergeCell ref="CA37:CB37"/>
    <mergeCell ref="B38:N38"/>
    <mergeCell ref="BW38:BX38"/>
    <mergeCell ref="BY38:BZ38"/>
    <mergeCell ref="CA38:CB38"/>
    <mergeCell ref="B34:N34"/>
    <mergeCell ref="BW34:BX34"/>
    <mergeCell ref="BY34:BZ34"/>
    <mergeCell ref="CA34:CB34"/>
    <mergeCell ref="B35:N35"/>
    <mergeCell ref="B36:N36"/>
    <mergeCell ref="B32:N32"/>
    <mergeCell ref="BW32:BX32"/>
    <mergeCell ref="BY32:BZ32"/>
    <mergeCell ref="CA32:CB32"/>
    <mergeCell ref="B33:N33"/>
    <mergeCell ref="BW33:BX33"/>
    <mergeCell ref="BY33:BZ33"/>
    <mergeCell ref="CA33:CB33"/>
    <mergeCell ref="B30:N30"/>
    <mergeCell ref="BW30:BX30"/>
    <mergeCell ref="BY30:BZ30"/>
    <mergeCell ref="CA30:CB30"/>
    <mergeCell ref="B31:N31"/>
    <mergeCell ref="BW31:BX31"/>
    <mergeCell ref="BY31:BZ31"/>
    <mergeCell ref="CA31:CB31"/>
    <mergeCell ref="B28:N28"/>
    <mergeCell ref="BW28:BX28"/>
    <mergeCell ref="BY28:BZ28"/>
    <mergeCell ref="CA28:CB28"/>
    <mergeCell ref="B29:N29"/>
    <mergeCell ref="BW29:BX29"/>
    <mergeCell ref="BY29:BZ29"/>
    <mergeCell ref="CA29:CB29"/>
    <mergeCell ref="B26:N26"/>
    <mergeCell ref="BW26:BX26"/>
    <mergeCell ref="BY26:BZ26"/>
    <mergeCell ref="CA26:CB26"/>
    <mergeCell ref="B27:N27"/>
    <mergeCell ref="BW27:BX27"/>
    <mergeCell ref="BY27:BZ27"/>
    <mergeCell ref="CA27:CB27"/>
    <mergeCell ref="B24:N24"/>
    <mergeCell ref="BW24:BX24"/>
    <mergeCell ref="BY24:BZ24"/>
    <mergeCell ref="CA24:CB24"/>
    <mergeCell ref="B25:N25"/>
    <mergeCell ref="BW25:BX25"/>
    <mergeCell ref="BY25:BZ25"/>
    <mergeCell ref="CA25:CB25"/>
    <mergeCell ref="B22:N22"/>
    <mergeCell ref="BW22:BX22"/>
    <mergeCell ref="BY22:BZ22"/>
    <mergeCell ref="CA22:CB22"/>
    <mergeCell ref="B23:N23"/>
    <mergeCell ref="BW23:BX23"/>
    <mergeCell ref="BY23:BZ23"/>
    <mergeCell ref="CA23:CB23"/>
    <mergeCell ref="B20:N20"/>
    <mergeCell ref="BW20:BX20"/>
    <mergeCell ref="BY20:BZ20"/>
    <mergeCell ref="CA20:CB20"/>
    <mergeCell ref="B21:N21"/>
    <mergeCell ref="BW21:BX21"/>
    <mergeCell ref="BY21:BZ21"/>
    <mergeCell ref="CA21:CB21"/>
    <mergeCell ref="B18:N18"/>
    <mergeCell ref="BW18:BX18"/>
    <mergeCell ref="BY18:BZ18"/>
    <mergeCell ref="CA18:CB18"/>
    <mergeCell ref="B19:N19"/>
    <mergeCell ref="BW19:BX19"/>
    <mergeCell ref="BY19:BZ19"/>
    <mergeCell ref="CA19:CB19"/>
    <mergeCell ref="B16:N16"/>
    <mergeCell ref="BW16:BX16"/>
    <mergeCell ref="BY16:BZ16"/>
    <mergeCell ref="CA16:CB16"/>
    <mergeCell ref="B17:N17"/>
    <mergeCell ref="BW17:BX17"/>
    <mergeCell ref="BY17:BZ17"/>
    <mergeCell ref="CA17:CB17"/>
    <mergeCell ref="B14:N14"/>
    <mergeCell ref="BW14:BX14"/>
    <mergeCell ref="BY14:BZ14"/>
    <mergeCell ref="CA14:CB14"/>
    <mergeCell ref="B15:N15"/>
    <mergeCell ref="BW15:BX15"/>
    <mergeCell ref="BY15:BZ15"/>
    <mergeCell ref="CA15:CB15"/>
    <mergeCell ref="BW12:BX12"/>
    <mergeCell ref="BY12:BZ12"/>
    <mergeCell ref="CA12:CB12"/>
    <mergeCell ref="B13:N13"/>
    <mergeCell ref="BW13:BX13"/>
    <mergeCell ref="BY13:BZ13"/>
    <mergeCell ref="CA13:CB13"/>
    <mergeCell ref="BO11:BP11"/>
    <mergeCell ref="BQ11:BR11"/>
    <mergeCell ref="BS11:BT11"/>
    <mergeCell ref="BU11:BV11"/>
    <mergeCell ref="AY11:AZ11"/>
    <mergeCell ref="BA11:BB11"/>
    <mergeCell ref="BC11:BD11"/>
    <mergeCell ref="BE11:BF11"/>
    <mergeCell ref="BG11:BH11"/>
    <mergeCell ref="BI11:BJ11"/>
    <mergeCell ref="A10:A12"/>
    <mergeCell ref="B10:N12"/>
    <mergeCell ref="O10:BV10"/>
    <mergeCell ref="BW10:CB11"/>
    <mergeCell ref="O11:P11"/>
    <mergeCell ref="Q11:R11"/>
    <mergeCell ref="S11:T11"/>
    <mergeCell ref="U11:V11"/>
    <mergeCell ref="W11:X11"/>
    <mergeCell ref="Y11:Z11"/>
    <mergeCell ref="AM11:AN11"/>
    <mergeCell ref="AO11:AP11"/>
    <mergeCell ref="AQ11:AR11"/>
    <mergeCell ref="AS11:AT11"/>
    <mergeCell ref="AU11:AV11"/>
    <mergeCell ref="AW11:AX11"/>
    <mergeCell ref="AA11:AB11"/>
    <mergeCell ref="AC11:AD11"/>
    <mergeCell ref="AE11:AF11"/>
    <mergeCell ref="AG11:AH11"/>
    <mergeCell ref="AI11:AJ11"/>
    <mergeCell ref="AK11:AL11"/>
    <mergeCell ref="BK11:BL11"/>
    <mergeCell ref="BM11:BN11"/>
    <mergeCell ref="A8:D8"/>
    <mergeCell ref="E8:I8"/>
    <mergeCell ref="J8:L8"/>
    <mergeCell ref="U8:W8"/>
    <mergeCell ref="X8:CB8"/>
    <mergeCell ref="A9:AX9"/>
    <mergeCell ref="AY9:BF9"/>
    <mergeCell ref="BG9:BN9"/>
    <mergeCell ref="BO9:BS9"/>
    <mergeCell ref="BT9:CB9"/>
    <mergeCell ref="H1:BV6"/>
    <mergeCell ref="BW1:CB6"/>
    <mergeCell ref="A6:F6"/>
    <mergeCell ref="A7:L7"/>
    <mergeCell ref="N7:AX7"/>
    <mergeCell ref="AY7:BC7"/>
    <mergeCell ref="BD7:BI7"/>
    <mergeCell ref="BJ7:BN7"/>
    <mergeCell ref="BO7:CB7"/>
  </mergeCells>
  <dataValidations count="1">
    <dataValidation type="list" allowBlank="1" showInputMessage="1" showErrorMessage="1" sqref="M7">
      <formula1>#REF!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GRUPOS DE PROYECTO </vt:lpstr>
      <vt:lpstr>DATOS FICHA </vt:lpstr>
      <vt:lpstr>Noviembre</vt:lpstr>
      <vt:lpstr>Diciembre</vt:lpstr>
      <vt:lpstr>Noviembre!Área_de_impresión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Usuario</cp:lastModifiedBy>
  <cp:lastPrinted>2025-11-20T04:30:10Z</cp:lastPrinted>
  <dcterms:created xsi:type="dcterms:W3CDTF">2020-09-02T22:15:35Z</dcterms:created>
  <dcterms:modified xsi:type="dcterms:W3CDTF">2025-12-07T21:13:42Z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